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b9417e9a6bf18a/COMPRAS/CHEFE COMPRAS/Pregões/2025/Pregão 02 - Conservação e Limpeza/SAS 62º BPM/"/>
    </mc:Choice>
  </mc:AlternateContent>
  <xr:revisionPtr revIDLastSave="96" documentId="11_71AB4F560E24A1370A1383650319007784D54E18" xr6:coauthVersionLast="47" xr6:coauthVersionMax="47" xr10:uidLastSave="{4C06FD11-72D8-43B6-A798-12D1AA6FA6EE}"/>
  <bookViews>
    <workbookView xWindow="-120" yWindow="-120" windowWidth="29040" windowHeight="15720" tabRatio="500" xr2:uid="{00000000-000D-0000-FFFF-FFFF00000000}"/>
  </bookViews>
  <sheets>
    <sheet name="SAS 62 BPM" sheetId="1" r:id="rId1"/>
    <sheet name="MATERIAL DE LIMPEZA" sheetId="2" r:id="rId2"/>
    <sheet name="UNIFORMES" sheetId="3" r:id="rId3"/>
    <sheet name="EQUIPAMENTOS" sheetId="4" r:id="rId4"/>
  </sheets>
  <definedNames>
    <definedName name="Print_Area" localSheetId="0">'SAS 62 BPM'!$A$1:$F$63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3" i="1" l="1"/>
  <c r="G6" i="4"/>
  <c r="G12" i="4"/>
  <c r="G8" i="4"/>
  <c r="G9" i="4"/>
  <c r="G10" i="4"/>
  <c r="G11" i="4"/>
  <c r="G7" i="4"/>
  <c r="F8" i="4"/>
  <c r="F9" i="4"/>
  <c r="F10" i="4"/>
  <c r="F11" i="4"/>
  <c r="F7" i="4"/>
  <c r="F6" i="4"/>
  <c r="F5" i="3"/>
  <c r="F31" i="2"/>
  <c r="F28" i="2"/>
  <c r="F18" i="2" l="1"/>
  <c r="F14" i="2"/>
  <c r="F11" i="2"/>
  <c r="F10" i="2"/>
  <c r="F42" i="1" l="1"/>
  <c r="D37" i="1"/>
  <c r="F37" i="2"/>
  <c r="F12" i="2"/>
  <c r="F17" i="2"/>
  <c r="F21" i="2"/>
  <c r="F38" i="2"/>
  <c r="F7" i="3"/>
  <c r="F6" i="3"/>
  <c r="F36" i="2"/>
  <c r="F35" i="2"/>
  <c r="F34" i="2"/>
  <c r="F33" i="2"/>
  <c r="F32" i="2"/>
  <c r="F30" i="2"/>
  <c r="F29" i="2"/>
  <c r="F27" i="2"/>
  <c r="F26" i="2"/>
  <c r="F25" i="2"/>
  <c r="F24" i="2"/>
  <c r="F23" i="2"/>
  <c r="F22" i="2"/>
  <c r="F20" i="2"/>
  <c r="F19" i="2"/>
  <c r="F16" i="2"/>
  <c r="F15" i="2"/>
  <c r="F13" i="2"/>
  <c r="F9" i="2"/>
  <c r="F8" i="2"/>
  <c r="F7" i="2"/>
  <c r="F6" i="2"/>
  <c r="D53" i="1"/>
  <c r="D32" i="1"/>
  <c r="D26" i="1"/>
  <c r="D23" i="1"/>
  <c r="D16" i="1"/>
  <c r="F6" i="1"/>
  <c r="F5" i="1"/>
  <c r="F7" i="1" l="1"/>
  <c r="F33" i="1" s="1"/>
  <c r="D38" i="1"/>
  <c r="D39" i="1" s="1"/>
  <c r="F39" i="2"/>
  <c r="F8" i="3"/>
  <c r="F41" i="1" s="1"/>
  <c r="F35" i="1"/>
  <c r="F30" i="1"/>
  <c r="F28" i="1"/>
  <c r="F25" i="1"/>
  <c r="F20" i="1"/>
  <c r="F18" i="1"/>
  <c r="F15" i="1"/>
  <c r="F13" i="1"/>
  <c r="F11" i="1"/>
  <c r="F9" i="1"/>
  <c r="F36" i="1"/>
  <c r="F27" i="1"/>
  <c r="F24" i="1"/>
  <c r="F19" i="1"/>
  <c r="F34" i="1"/>
  <c r="F31" i="1"/>
  <c r="F29" i="1"/>
  <c r="F21" i="1"/>
  <c r="F17" i="1"/>
  <c r="F14" i="1"/>
  <c r="F12" i="1"/>
  <c r="F10" i="1"/>
  <c r="F8" i="1"/>
  <c r="F26" i="1"/>
  <c r="F39" i="1" l="1"/>
  <c r="F40" i="1"/>
  <c r="F47" i="1" s="1"/>
  <c r="F38" i="1"/>
  <c r="F22" i="1"/>
  <c r="F23" i="1" s="1"/>
  <c r="F16" i="1"/>
  <c r="F32" i="1"/>
  <c r="F37" i="1"/>
  <c r="F48" i="1" l="1"/>
  <c r="F49" i="1" s="1"/>
  <c r="F54" i="1" s="1"/>
  <c r="F51" i="1" l="1"/>
  <c r="G54" i="1"/>
  <c r="F52" i="1"/>
  <c r="F53" i="1"/>
  <c r="F50" i="1"/>
</calcChain>
</file>

<file path=xl/sharedStrings.xml><?xml version="1.0" encoding="utf-8"?>
<sst xmlns="http://schemas.openxmlformats.org/spreadsheetml/2006/main" count="258" uniqueCount="170">
  <si>
    <t>PLANILHA DE CUSTOS MENSAL– 01 FUNCIONÁRIO</t>
  </si>
  <si>
    <t xml:space="preserve">CLIENTE : POLICIA MILITAR SAS DO 62º BATALHÃO - CARATINGA </t>
  </si>
  <si>
    <t>GRUPO</t>
  </si>
  <si>
    <t>DISCRIMINAÇÃO</t>
  </si>
  <si>
    <t>QTDE</t>
  </si>
  <si>
    <t>Salário-base</t>
  </si>
  <si>
    <t>VALORES</t>
  </si>
  <si>
    <t>"A"</t>
  </si>
  <si>
    <t>SALÁRIOS</t>
  </si>
  <si>
    <t>Auxiliares de Serviços Gerais (40 HS SEMANAIS)</t>
  </si>
  <si>
    <t>TOTAL DO GRUPO "A"</t>
  </si>
  <si>
    <t>"B"</t>
  </si>
  <si>
    <t>ENCARGOS SOCIAIS</t>
  </si>
  <si>
    <t>1. INSS (Previdência Social)</t>
  </si>
  <si>
    <t>2. FGTS</t>
  </si>
  <si>
    <t>3. SESC</t>
  </si>
  <si>
    <t>-</t>
  </si>
  <si>
    <t>4. SENAC</t>
  </si>
  <si>
    <t>5. SEBRAE</t>
  </si>
  <si>
    <t>6.INCRA</t>
  </si>
  <si>
    <t>7. Salário Educação</t>
  </si>
  <si>
    <t>8. Seguro contra riscos e acidentes</t>
  </si>
  <si>
    <t>TOTAL DO GRUPO "B"</t>
  </si>
  <si>
    <t>“C”</t>
  </si>
  <si>
    <t>Férias sem abono constitucional</t>
  </si>
  <si>
    <t>Auxílio-enfermidade(&lt;15 dias)</t>
  </si>
  <si>
    <t>Faltas Legais</t>
  </si>
  <si>
    <t>Licença-paternidade</t>
  </si>
  <si>
    <t>Auxílio-acidente de trabalho (&lt;15 dias)</t>
  </si>
  <si>
    <t>Aviso prévio trabalhado</t>
  </si>
  <si>
    <t>TOTAL DO GRUPO "C"</t>
  </si>
  <si>
    <t>“D”</t>
  </si>
  <si>
    <t>Abono constitucional de férias</t>
  </si>
  <si>
    <t>13º Salário</t>
  </si>
  <si>
    <t>TOTAL DO GRUPO "D"</t>
  </si>
  <si>
    <t>“E”</t>
  </si>
  <si>
    <t>Indenização (rescisão sem justa causa)</t>
  </si>
  <si>
    <t>Contribuição social (art 1º da Lei Complementar 110/01)</t>
  </si>
  <si>
    <t>Aviso prévio indenizado</t>
  </si>
  <si>
    <t>Reflexo do aviso prévio indenizado</t>
  </si>
  <si>
    <t>Indenização adicional</t>
  </si>
  <si>
    <t>Total do GRUPO "E"</t>
  </si>
  <si>
    <t>“F”</t>
  </si>
  <si>
    <t>Incidência do Grupo B sobre a licença maternidade</t>
  </si>
  <si>
    <t>Incidência do FGTS sobre acidente de trabalhos (&gt;15 dias)</t>
  </si>
  <si>
    <t>Incidência do FGTS Sobre aviso prévio indenizado</t>
  </si>
  <si>
    <t>Abono pecuniário</t>
  </si>
  <si>
    <t>TOTAL DO GRUPO "F"</t>
  </si>
  <si>
    <t>“G”</t>
  </si>
  <si>
    <t>GRUPO B X (GRUPO “C” + GRUPO “D”)</t>
  </si>
  <si>
    <t>TOTAL DOS ENCARGOS SOCIAIS(B+C+D+E+F+G)</t>
  </si>
  <si>
    <t>Material de Limpeza e Higiene</t>
  </si>
  <si>
    <t>tabela à parte</t>
  </si>
  <si>
    <t>Uniforme/EPI'S</t>
  </si>
  <si>
    <t>Transporte dos Funcionários</t>
  </si>
  <si>
    <t>ver observações</t>
  </si>
  <si>
    <t>Equipamentos (depreciação)</t>
  </si>
  <si>
    <t xml:space="preserve">Seguro de Vida em Grupo </t>
  </si>
  <si>
    <t>Alimentação</t>
  </si>
  <si>
    <t xml:space="preserve">PAF </t>
  </si>
  <si>
    <t>TOTAL DO GRUPO "H"</t>
  </si>
  <si>
    <t>"I"</t>
  </si>
  <si>
    <t>TAXAS</t>
  </si>
  <si>
    <t>Taxa de Administração (até 7%)</t>
  </si>
  <si>
    <t>SOMA (A+B+C+D+E+F+G+H+I)</t>
  </si>
  <si>
    <t>"J"</t>
  </si>
  <si>
    <t>IMPOSTOS</t>
  </si>
  <si>
    <t>PIS</t>
  </si>
  <si>
    <t>COFINS</t>
  </si>
  <si>
    <t>TOTAL DOS IMPOSTOS</t>
  </si>
  <si>
    <t>TOTAL A FATURAR</t>
  </si>
  <si>
    <t>O percentual de inslubridade deverá ser confirmado pelo CONTRATADO, será pago o percentual resultante dos Laudos LTCAT e PPRA</t>
  </si>
  <si>
    <t>TOTAL DOS ENCARGOS SOCIAIS(B+C+D+E+F+G)- 76,45% é o valor máximo, pode variar para valor menor.</t>
  </si>
  <si>
    <t>Fornecimento vale de transporte deverá ser previsto para mês de 23 dias trabalhados, mas será pago apenas o que for utilizado e comprovado, valor conforme decreto municipal, não pode ser alterado.</t>
  </si>
  <si>
    <t>A empresa definirá o cálculo de depreciação dos materiais que ceder, e deverá explicitar qual foi o método de cálculo utilizado.</t>
  </si>
  <si>
    <t xml:space="preserve"> </t>
  </si>
  <si>
    <t>VALORES DEFINIDOS PELA CCT NÃO PODEM SER ALTERADO NA PLANILHA DE CUSTOS (Salário, Alimentação e PAF)</t>
  </si>
  <si>
    <t>A empresa definirá a taxa de administração, até o limite de 7%.</t>
  </si>
  <si>
    <t>A empresa definirá a taxa dos impostos conforme Legislação vigente.</t>
  </si>
  <si>
    <t>RELAÇÃO DE MATERIAIS</t>
  </si>
  <si>
    <t>UNIDADE</t>
  </si>
  <si>
    <t>DESCRIÇÃO</t>
  </si>
  <si>
    <t>FREQUÊNCIA</t>
  </si>
  <si>
    <t>VALOR UNIT.</t>
  </si>
  <si>
    <t xml:space="preserve"> VALOR TOTAL</t>
  </si>
  <si>
    <t>(R$)</t>
  </si>
  <si>
    <t xml:space="preserve">(R$) </t>
  </si>
  <si>
    <t>GALÃO 5 L</t>
  </si>
  <si>
    <t>MENSAL</t>
  </si>
  <si>
    <t>LUVA MUCAMBO M</t>
  </si>
  <si>
    <t>PAPEL TOALHA BRANCO 20X21 LUXO</t>
  </si>
  <si>
    <t>PEDRA SANITÁRIA</t>
  </si>
  <si>
    <t>RODO PLÁSTICO 60CM</t>
  </si>
  <si>
    <t>PCT 1KG</t>
  </si>
  <si>
    <t>SEMESTRAL</t>
  </si>
  <si>
    <t>SACO CRU</t>
  </si>
  <si>
    <t>SACO PARA LIXO 40L PRETO</t>
  </si>
  <si>
    <t>SACO PARA LIXO 100L PRETO</t>
  </si>
  <si>
    <t>TRIMESTRAL</t>
  </si>
  <si>
    <t>ESCOVA PARA VASO SANITÁRIO</t>
  </si>
  <si>
    <t>VASSOURA DE PIAÇAVA</t>
  </si>
  <si>
    <t>VASSOURA DE PÊLO 60 CM</t>
  </si>
  <si>
    <t>BALDE 12 L REFORÇADO</t>
  </si>
  <si>
    <t>LITRO</t>
  </si>
  <si>
    <t>ALCÓOL 70</t>
  </si>
  <si>
    <t>COPO DESCARTÁVEL 50 ML</t>
  </si>
  <si>
    <t>ESPONJA DUPLA FACE</t>
  </si>
  <si>
    <t>FLANELA PEQUENA</t>
  </si>
  <si>
    <t>ANUAL</t>
  </si>
  <si>
    <t>VASSOURA TEIA DE ARANHA</t>
  </si>
  <si>
    <t>FRASCO 200ML</t>
  </si>
  <si>
    <t>LUSTRA MÓVEIS</t>
  </si>
  <si>
    <t>BIMESTRAL</t>
  </si>
  <si>
    <t>FRASCO 500ML</t>
  </si>
  <si>
    <t>LIMPA VIDROS</t>
  </si>
  <si>
    <t>COPO DESCARTÁVEL 200ML</t>
  </si>
  <si>
    <t>TOTAL MENSAL</t>
  </si>
  <si>
    <t>RELAÇÃO DE UNIFORMES E EPIs</t>
  </si>
  <si>
    <t>ORD</t>
  </si>
  <si>
    <t>UNIFORMES</t>
  </si>
  <si>
    <t>UNIDADE DE MEDIDA</t>
  </si>
  <si>
    <t>TOTAL ANUAL</t>
  </si>
  <si>
    <t>CUSTO UNITÁRIO</t>
  </si>
  <si>
    <t>VALOR</t>
  </si>
  <si>
    <t>SAPATO  ANTIDERRAPANTE IMPERMEÁVEL</t>
  </si>
  <si>
    <t>BOTA BORRACHA</t>
  </si>
  <si>
    <t>TOTAL</t>
  </si>
  <si>
    <t>RELAÇÃO DE EQUIPAMENTOS</t>
  </si>
  <si>
    <t>ITEM</t>
  </si>
  <si>
    <t>EQUIPAMENTOS</t>
  </si>
  <si>
    <t>VIDA ÚTIL (MESES)</t>
  </si>
  <si>
    <t>DEPRECIAÇÃO</t>
  </si>
  <si>
    <t>ESCADA DE ALUMINIO EXTENSIVEL 10 DEGRAUS</t>
  </si>
  <si>
    <t>DISPENSER PAPEL TOALHA INTERFOLHADA BRANCO</t>
  </si>
  <si>
    <t>DISPENSER SABONETE LIQUIDO</t>
  </si>
  <si>
    <t>DISPENSER PAPEL HIGIENICO - ROLO 300 METROS</t>
  </si>
  <si>
    <t>VALOR TOTAL:</t>
  </si>
  <si>
    <t>PÁ DE LIXO</t>
  </si>
  <si>
    <t>LIXEIRA RESISTENTE EM INOX 50 LITROS- COM PEDAL</t>
  </si>
  <si>
    <t>KIT DE LIMPEZA PROFISSIONAL	
Itens que compõem o kit:
01 Carro Funcional América
01 Balde Doblô 30 litros - 2 águas
01 Cabo Telescópico - 1,40 m
01 Garra Plástica Euro
01 Refi l Loop com cinta 320 g
01 Placa Sinalizadora Piso Molhado
01 Pá Pop
01 Conjunto Mop Pó - 60 cm</t>
  </si>
  <si>
    <t>TAPETE SANITIZANTE 38X58 CM COM BORDA</t>
  </si>
  <si>
    <t>KIT</t>
  </si>
  <si>
    <t>PAR</t>
  </si>
  <si>
    <t xml:space="preserve">Adicional de insalubridade (20%) </t>
  </si>
  <si>
    <t>ISS (2 a 5%)</t>
  </si>
  <si>
    <t>Valor PAF CCT = R$ 51,86 por empregado.</t>
  </si>
  <si>
    <t>Alimentação = R$ 29,15 - desconto de 20% funcionario = R$  23,32 por dia trabalhado (estimativa para mês de 23 dias trabalhados).</t>
  </si>
  <si>
    <t>PLANILHA DE CUSTOS PREGÃO ELETRONICO CONFORME CCT-2025</t>
  </si>
  <si>
    <t xml:space="preserve">SABÃO PASTOSO </t>
  </si>
  <si>
    <t>FARDO 100 UNID</t>
  </si>
  <si>
    <t xml:space="preserve">PAPEL HIGIÊNICO ROLO 300 M </t>
  </si>
  <si>
    <t>FARDO 8 ROLOS</t>
  </si>
  <si>
    <t xml:space="preserve">SABÃO EM PÓ </t>
  </si>
  <si>
    <t>SABONETE LÍQUIDO</t>
  </si>
  <si>
    <t>MULTIULSO LÍQUIDO</t>
  </si>
  <si>
    <t xml:space="preserve">FRASCO 500 ML </t>
  </si>
  <si>
    <t>SAPÓLIO CREMOSO</t>
  </si>
  <si>
    <t>FRASCO 250 ML</t>
  </si>
  <si>
    <t>CLORO 12%</t>
  </si>
  <si>
    <t xml:space="preserve">ALCÓOL GEL </t>
  </si>
  <si>
    <t xml:space="preserve">DESINFETANTE </t>
  </si>
  <si>
    <t>PCT 100 UNID</t>
  </si>
  <si>
    <t>PCT 4 UNID</t>
  </si>
  <si>
    <t>DETERGENTE LÍQUIDO</t>
  </si>
  <si>
    <t>PAPEL HIGIÊNICO FOLHA DUPLA 60M</t>
  </si>
  <si>
    <t>PACOTE 12 UNID</t>
  </si>
  <si>
    <t>ODORISADOR AEROSSOL</t>
  </si>
  <si>
    <t>FRASCO 360 ML</t>
  </si>
  <si>
    <t>UNIFORMES (CALÇA, CAMISA, CRACHÁ- 1 POR ANO)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</si>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</sst>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R$&quot;#,##0.00"/>
    <numFmt numFmtId="165" formatCode="&quot; R$ &quot;#,##0.00\ ;&quot; R$ (&quot;#,##0.00\);&quot; R$ -&quot;#\ ;@\ "/>
    <numFmt numFmtId="166" formatCode="[$R$-416]\ #,##0.00;[Red]\-[$R$-416]\ #,##0.00"/>
    <numFmt numFmtId="167" formatCode="0_ "/>
    <numFmt numFmtId="168" formatCode="0.0000%"/>
    <numFmt numFmtId="169" formatCode="[$R$-416]#,##0.00;[Red]\-[$R$-416]#,##0.00"/>
    <numFmt numFmtId="170" formatCode="_-* #,##0.00_-;\-* #,##0.00_-;_-* \-??_-;_-@_-"/>
    <numFmt numFmtId="171" formatCode="#,##0.00_ ;[Red]\-#,##0.00\ "/>
    <numFmt numFmtId="172" formatCode="_-&quot;R$ &quot;* #,##0.00_-;&quot;-R$ &quot;* #,##0.00_-;_-&quot;R$ &quot;* \-??_-;_-@_-"/>
    <numFmt numFmtId="173" formatCode="0;[Red]0"/>
  </numFmts>
  <fonts count="24">
    <font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2"/>
      <name val="Arial"/>
      <family val="2"/>
      <charset val="1"/>
    </font>
    <font>
      <sz val="10"/>
      <color rgb="FF000000"/>
      <name val="Arial1"/>
      <charset val="1"/>
    </font>
    <font>
      <sz val="10"/>
      <name val="Arial"/>
      <family val="2"/>
      <charset val="1"/>
    </font>
    <font>
      <b/>
      <sz val="20"/>
      <name val="Arial"/>
      <family val="2"/>
      <charset val="1"/>
    </font>
    <font>
      <b/>
      <sz val="16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2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"/>
      <name val="Arial"/>
      <family val="2"/>
      <charset val="1"/>
    </font>
    <font>
      <sz val="10"/>
      <name val="Calibri"/>
      <family val="2"/>
      <charset val="1"/>
    </font>
    <font>
      <sz val="10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2E3436"/>
      </top>
      <bottom style="thin">
        <color rgb="FF2E3436"/>
      </bottom>
      <diagonal/>
    </border>
    <border>
      <left style="medium">
        <color auto="1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>
      <left style="thin">
        <color rgb="FF2E3436"/>
      </left>
      <right style="medium">
        <color auto="1"/>
      </right>
      <top style="thin">
        <color rgb="FF2E3436"/>
      </top>
      <bottom style="thin">
        <color rgb="FF2E3436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Dot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ashDot">
        <color auto="1"/>
      </bottom>
      <diagonal/>
    </border>
    <border>
      <left style="thin">
        <color auto="1"/>
      </left>
      <right style="thin">
        <color auto="1"/>
      </right>
      <top style="dashDot">
        <color auto="1"/>
      </top>
      <bottom style="dashDot">
        <color auto="1"/>
      </bottom>
      <diagonal/>
    </border>
    <border>
      <left style="thin">
        <color auto="1"/>
      </left>
      <right style="medium">
        <color auto="1"/>
      </right>
      <top style="dashDot">
        <color auto="1"/>
      </top>
      <bottom style="dashDot">
        <color auto="1"/>
      </bottom>
      <diagonal/>
    </border>
    <border>
      <left style="thin">
        <color auto="1"/>
      </left>
      <right style="thin">
        <color auto="1"/>
      </right>
      <top style="dashDot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ashDot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2E3436"/>
      </left>
      <right style="thin">
        <color rgb="FF2E3436"/>
      </right>
      <top style="dashed">
        <color rgb="FF2E3436"/>
      </top>
      <bottom style="dashed">
        <color rgb="FF2E3436"/>
      </bottom>
      <diagonal/>
    </border>
    <border>
      <left style="thin">
        <color rgb="FF2E3436"/>
      </left>
      <right style="medium">
        <color auto="1"/>
      </right>
      <top style="dashed">
        <color rgb="FF2E3436"/>
      </top>
      <bottom style="dashed">
        <color rgb="FF2E3436"/>
      </bottom>
      <diagonal/>
    </border>
    <border>
      <left style="thin">
        <color rgb="FF2E3436"/>
      </left>
      <right style="thin">
        <color rgb="FF2E3436"/>
      </right>
      <top style="dashed">
        <color rgb="FF2E3436"/>
      </top>
      <bottom style="thin">
        <color rgb="FF2E3436"/>
      </bottom>
      <diagonal/>
    </border>
    <border>
      <left style="thin">
        <color rgb="FF2E3436"/>
      </left>
      <right style="medium">
        <color auto="1"/>
      </right>
      <top style="dashed">
        <color rgb="FF2E3436"/>
      </top>
      <bottom style="thin">
        <color rgb="FF2E3436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170" fontId="6" fillId="0" borderId="0" applyBorder="0" applyProtection="0"/>
    <xf numFmtId="165" fontId="5" fillId="0" borderId="0" applyBorder="0" applyProtection="0"/>
    <xf numFmtId="9" fontId="19" fillId="0" borderId="0" applyBorder="0" applyProtection="0"/>
  </cellStyleXfs>
  <cellXfs count="175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6" fontId="1" fillId="0" borderId="5" xfId="2" applyNumberFormat="1" applyFont="1" applyBorder="1" applyAlignment="1" applyProtection="1">
      <alignment vertical="center"/>
    </xf>
    <xf numFmtId="167" fontId="4" fillId="0" borderId="4" xfId="0" applyNumberFormat="1" applyFont="1" applyBorder="1" applyAlignment="1">
      <alignment horizontal="center" vertical="center"/>
    </xf>
    <xf numFmtId="10" fontId="1" fillId="2" borderId="0" xfId="0" applyNumberFormat="1" applyFont="1" applyFill="1" applyAlignment="1">
      <alignment vertical="center"/>
    </xf>
    <xf numFmtId="166" fontId="2" fillId="0" borderId="5" xfId="2" applyNumberFormat="1" applyFont="1" applyBorder="1" applyAlignment="1" applyProtection="1">
      <alignment vertical="center"/>
    </xf>
    <xf numFmtId="0" fontId="1" fillId="0" borderId="8" xfId="0" applyFont="1" applyBorder="1" applyAlignment="1">
      <alignment vertical="center"/>
    </xf>
    <xf numFmtId="166" fontId="1" fillId="0" borderId="9" xfId="2" applyNumberFormat="1" applyFont="1" applyBorder="1" applyAlignment="1" applyProtection="1">
      <alignment vertical="center"/>
    </xf>
    <xf numFmtId="0" fontId="1" fillId="0" borderId="10" xfId="0" applyFont="1" applyBorder="1" applyAlignment="1">
      <alignment vertical="center"/>
    </xf>
    <xf numFmtId="166" fontId="1" fillId="0" borderId="11" xfId="2" applyNumberFormat="1" applyFont="1" applyBorder="1" applyAlignment="1" applyProtection="1">
      <alignment vertical="center"/>
    </xf>
    <xf numFmtId="0" fontId="2" fillId="0" borderId="12" xfId="0" applyFont="1" applyBorder="1" applyAlignment="1">
      <alignment vertical="center"/>
    </xf>
    <xf numFmtId="166" fontId="2" fillId="0" borderId="13" xfId="2" applyNumberFormat="1" applyFont="1" applyBorder="1" applyAlignment="1" applyProtection="1">
      <alignment vertical="center"/>
    </xf>
    <xf numFmtId="0" fontId="1" fillId="0" borderId="8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2" fillId="0" borderId="7" xfId="0" applyFont="1" applyBorder="1" applyAlignment="1">
      <alignment vertical="center"/>
    </xf>
    <xf numFmtId="166" fontId="2" fillId="0" borderId="14" xfId="2" applyNumberFormat="1" applyFont="1" applyBorder="1" applyAlignment="1" applyProtection="1">
      <alignment vertical="center"/>
    </xf>
    <xf numFmtId="0" fontId="1" fillId="0" borderId="15" xfId="0" applyFont="1" applyBorder="1" applyAlignment="1">
      <alignment horizontal="left" vertical="center"/>
    </xf>
    <xf numFmtId="166" fontId="2" fillId="0" borderId="16" xfId="2" applyNumberFormat="1" applyFont="1" applyBorder="1" applyAlignment="1" applyProtection="1">
      <alignment vertical="center"/>
    </xf>
    <xf numFmtId="164" fontId="1" fillId="2" borderId="0" xfId="0" applyNumberFormat="1" applyFont="1" applyFill="1" applyAlignment="1">
      <alignment vertical="center"/>
    </xf>
    <xf numFmtId="166" fontId="2" fillId="0" borderId="18" xfId="2" applyNumberFormat="1" applyFont="1" applyBorder="1" applyAlignment="1" applyProtection="1">
      <alignment vertical="center"/>
    </xf>
    <xf numFmtId="169" fontId="1" fillId="2" borderId="0" xfId="0" applyNumberFormat="1" applyFont="1" applyFill="1" applyAlignment="1">
      <alignment vertical="center"/>
    </xf>
    <xf numFmtId="0" fontId="1" fillId="0" borderId="19" xfId="0" applyFont="1" applyBorder="1" applyAlignment="1">
      <alignment horizontal="left" vertical="center"/>
    </xf>
    <xf numFmtId="166" fontId="1" fillId="0" borderId="21" xfId="2" applyNumberFormat="1" applyFont="1" applyBorder="1" applyAlignment="1" applyProtection="1">
      <alignment horizontal="right" vertical="center"/>
    </xf>
    <xf numFmtId="0" fontId="1" fillId="0" borderId="19" xfId="0" applyFont="1" applyBorder="1" applyAlignment="1">
      <alignment vertical="center"/>
    </xf>
    <xf numFmtId="170" fontId="1" fillId="2" borderId="0" xfId="0" applyNumberFormat="1" applyFont="1" applyFill="1" applyAlignment="1">
      <alignment vertical="center"/>
    </xf>
    <xf numFmtId="0" fontId="2" fillId="0" borderId="22" xfId="0" applyFont="1" applyBorder="1" applyAlignment="1">
      <alignment vertical="center"/>
    </xf>
    <xf numFmtId="169" fontId="1" fillId="0" borderId="0" xfId="0" applyNumberFormat="1" applyFont="1" applyAlignment="1">
      <alignment vertical="center"/>
    </xf>
    <xf numFmtId="170" fontId="7" fillId="2" borderId="0" xfId="1" applyFont="1" applyFill="1" applyBorder="1" applyAlignment="1" applyProtection="1">
      <alignment vertical="center"/>
    </xf>
    <xf numFmtId="170" fontId="8" fillId="2" borderId="0" xfId="1" applyFont="1" applyFill="1" applyBorder="1" applyAlignment="1" applyProtection="1">
      <alignment vertical="center"/>
    </xf>
    <xf numFmtId="166" fontId="7" fillId="2" borderId="0" xfId="1" applyNumberFormat="1" applyFont="1" applyFill="1" applyBorder="1" applyAlignment="1" applyProtection="1">
      <alignment vertical="center"/>
    </xf>
    <xf numFmtId="171" fontId="9" fillId="2" borderId="0" xfId="0" applyNumberFormat="1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170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4" fillId="0" borderId="27" xfId="0" applyFont="1" applyBorder="1" applyAlignment="1">
      <alignment horizontal="justify"/>
    </xf>
    <xf numFmtId="0" fontId="14" fillId="0" borderId="27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172" fontId="14" fillId="0" borderId="27" xfId="0" applyNumberFormat="1" applyFont="1" applyBorder="1" applyAlignment="1">
      <alignment horizontal="right"/>
    </xf>
    <xf numFmtId="0" fontId="15" fillId="0" borderId="28" xfId="0" applyFont="1" applyBorder="1" applyAlignment="1">
      <alignment horizontal="center"/>
    </xf>
    <xf numFmtId="172" fontId="14" fillId="0" borderId="28" xfId="0" applyNumberFormat="1" applyFont="1" applyBorder="1" applyAlignment="1">
      <alignment horizontal="right"/>
    </xf>
    <xf numFmtId="172" fontId="6" fillId="0" borderId="25" xfId="0" applyNumberFormat="1" applyFont="1" applyBorder="1" applyAlignment="1">
      <alignment horizontal="center" wrapText="1"/>
    </xf>
    <xf numFmtId="170" fontId="0" fillId="0" borderId="0" xfId="0" applyNumberFormat="1"/>
    <xf numFmtId="172" fontId="6" fillId="0" borderId="24" xfId="0" applyNumberFormat="1" applyFont="1" applyBorder="1" applyAlignment="1">
      <alignment horizontal="center" wrapText="1"/>
    </xf>
    <xf numFmtId="0" fontId="14" fillId="0" borderId="7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 wrapText="1"/>
    </xf>
    <xf numFmtId="164" fontId="14" fillId="0" borderId="7" xfId="2" applyNumberFormat="1" applyFont="1" applyBorder="1" applyAlignment="1" applyProtection="1">
      <alignment horizontal="center" vertical="center" wrapText="1"/>
    </xf>
    <xf numFmtId="0" fontId="20" fillId="0" borderId="23" xfId="0" applyFont="1" applyBorder="1" applyAlignment="1">
      <alignment horizontal="center"/>
    </xf>
    <xf numFmtId="0" fontId="6" fillId="0" borderId="28" xfId="0" applyFont="1" applyBorder="1" applyAlignment="1">
      <alignment horizontal="justify"/>
    </xf>
    <xf numFmtId="0" fontId="6" fillId="0" borderId="28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72" fontId="8" fillId="0" borderId="45" xfId="0" applyNumberFormat="1" applyFont="1" applyBorder="1" applyAlignment="1">
      <alignment horizontal="right" indent="2"/>
    </xf>
    <xf numFmtId="0" fontId="17" fillId="0" borderId="47" xfId="0" applyFont="1" applyBorder="1" applyAlignment="1">
      <alignment horizontal="center" vertical="center" wrapText="1"/>
    </xf>
    <xf numFmtId="173" fontId="4" fillId="0" borderId="48" xfId="0" applyNumberFormat="1" applyFont="1" applyBorder="1" applyAlignment="1">
      <alignment horizontal="center" vertical="center"/>
    </xf>
    <xf numFmtId="173" fontId="4" fillId="0" borderId="49" xfId="0" applyNumberFormat="1" applyFont="1" applyBorder="1" applyAlignment="1">
      <alignment horizontal="center" vertical="center"/>
    </xf>
    <xf numFmtId="173" fontId="4" fillId="0" borderId="50" xfId="0" applyNumberFormat="1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1" fontId="4" fillId="0" borderId="52" xfId="0" applyNumberFormat="1" applyFont="1" applyBorder="1" applyAlignment="1">
      <alignment horizontal="center" vertical="center"/>
    </xf>
    <xf numFmtId="1" fontId="4" fillId="0" borderId="53" xfId="0" applyNumberFormat="1" applyFont="1" applyBorder="1" applyAlignment="1">
      <alignment horizontal="center" vertical="center"/>
    </xf>
    <xf numFmtId="172" fontId="6" fillId="0" borderId="58" xfId="0" applyNumberFormat="1" applyFont="1" applyBorder="1" applyAlignment="1">
      <alignment horizontal="center" wrapText="1"/>
    </xf>
    <xf numFmtId="172" fontId="6" fillId="0" borderId="0" xfId="0" applyNumberFormat="1" applyFont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164" fontId="0" fillId="0" borderId="14" xfId="0" applyNumberForma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14" fillId="0" borderId="38" xfId="0" applyFont="1" applyBorder="1" applyAlignment="1">
      <alignment horizontal="justify" vertical="center" wrapText="1"/>
    </xf>
    <xf numFmtId="0" fontId="14" fillId="0" borderId="38" xfId="0" applyFont="1" applyBorder="1" applyAlignment="1">
      <alignment horizontal="center" vertical="center" wrapText="1"/>
    </xf>
    <xf numFmtId="164" fontId="14" fillId="0" borderId="38" xfId="2" applyNumberFormat="1" applyFont="1" applyBorder="1" applyAlignment="1" applyProtection="1">
      <alignment horizontal="center" vertical="center" wrapText="1"/>
    </xf>
    <xf numFmtId="164" fontId="0" fillId="0" borderId="39" xfId="0" applyNumberForma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center" vertical="center" wrapText="1"/>
    </xf>
    <xf numFmtId="172" fontId="16" fillId="0" borderId="45" xfId="0" applyNumberFormat="1" applyFont="1" applyBorder="1"/>
    <xf numFmtId="1" fontId="4" fillId="0" borderId="51" xfId="0" applyNumberFormat="1" applyFont="1" applyBorder="1" applyAlignment="1">
      <alignment horizontal="center" vertical="center"/>
    </xf>
    <xf numFmtId="164" fontId="6" fillId="0" borderId="38" xfId="2" applyNumberFormat="1" applyFont="1" applyBorder="1" applyAlignment="1" applyProtection="1">
      <alignment horizontal="center" vertical="center" wrapText="1"/>
    </xf>
    <xf numFmtId="164" fontId="6" fillId="0" borderId="7" xfId="2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6" fontId="3" fillId="0" borderId="36" xfId="0" applyNumberFormat="1" applyFont="1" applyBorder="1" applyAlignment="1">
      <alignment vertical="center"/>
    </xf>
    <xf numFmtId="166" fontId="2" fillId="3" borderId="5" xfId="2" applyNumberFormat="1" applyFont="1" applyFill="1" applyBorder="1" applyAlignment="1" applyProtection="1">
      <alignment vertical="center"/>
    </xf>
    <xf numFmtId="172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0" fontId="1" fillId="0" borderId="8" xfId="3" applyNumberFormat="1" applyFont="1" applyBorder="1" applyAlignment="1" applyProtection="1">
      <alignment horizontal="center" vertical="center"/>
    </xf>
    <xf numFmtId="10" fontId="1" fillId="0" borderId="10" xfId="3" applyNumberFormat="1" applyFont="1" applyBorder="1" applyAlignment="1" applyProtection="1">
      <alignment horizontal="center" vertical="center"/>
    </xf>
    <xf numFmtId="10" fontId="1" fillId="4" borderId="10" xfId="3" applyNumberFormat="1" applyFont="1" applyFill="1" applyBorder="1" applyAlignment="1" applyProtection="1">
      <alignment horizontal="center" vertical="center"/>
    </xf>
    <xf numFmtId="10" fontId="2" fillId="0" borderId="12" xfId="3" applyNumberFormat="1" applyFont="1" applyBorder="1" applyAlignment="1" applyProtection="1">
      <alignment horizontal="center" vertical="center"/>
    </xf>
    <xf numFmtId="10" fontId="1" fillId="2" borderId="8" xfId="3" applyNumberFormat="1" applyFont="1" applyFill="1" applyBorder="1" applyAlignment="1" applyProtection="1">
      <alignment horizontal="center" vertical="center"/>
    </xf>
    <xf numFmtId="10" fontId="1" fillId="2" borderId="10" xfId="3" applyNumberFormat="1" applyFont="1" applyFill="1" applyBorder="1" applyAlignment="1" applyProtection="1">
      <alignment horizontal="center" vertical="center"/>
    </xf>
    <xf numFmtId="10" fontId="2" fillId="0" borderId="7" xfId="3" applyNumberFormat="1" applyFont="1" applyBorder="1" applyAlignment="1" applyProtection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6" fillId="0" borderId="43" xfId="0" applyFont="1" applyBorder="1" applyAlignment="1">
      <alignment horizontal="left"/>
    </xf>
    <xf numFmtId="0" fontId="16" fillId="0" borderId="44" xfId="0" applyFont="1" applyBorder="1" applyAlignment="1">
      <alignment horizontal="left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23" fillId="0" borderId="59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165" fontId="11" fillId="0" borderId="63" xfId="2" applyFont="1" applyBorder="1" applyAlignment="1" applyProtection="1">
      <alignment horizontal="right" wrapText="1"/>
    </xf>
    <xf numFmtId="0" fontId="11" fillId="0" borderId="64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justify"/>
    </xf>
    <xf numFmtId="0" fontId="11" fillId="0" borderId="63" xfId="0" applyFont="1" applyBorder="1" applyAlignment="1">
      <alignment horizontal="justify"/>
    </xf>
    <xf numFmtId="166" fontId="2" fillId="4" borderId="14" xfId="2" applyNumberFormat="1" applyFont="1" applyFill="1" applyBorder="1" applyAlignment="1" applyProtection="1">
      <alignment vertical="center"/>
    </xf>
    <xf numFmtId="10" fontId="17" fillId="4" borderId="7" xfId="3" applyNumberFormat="1" applyFont="1" applyFill="1" applyBorder="1" applyAlignment="1" applyProtection="1">
      <alignment horizontal="center" vertical="center"/>
    </xf>
    <xf numFmtId="166" fontId="17" fillId="0" borderId="16" xfId="2" applyNumberFormat="1" applyFont="1" applyBorder="1" applyAlignment="1" applyProtection="1">
      <alignment vertical="center"/>
    </xf>
    <xf numFmtId="168" fontId="17" fillId="3" borderId="4" xfId="3" applyNumberFormat="1" applyFont="1" applyFill="1" applyBorder="1" applyAlignment="1" applyProtection="1">
      <alignment horizontal="center" vertical="center"/>
    </xf>
    <xf numFmtId="10" fontId="4" fillId="0" borderId="20" xfId="3" applyNumberFormat="1" applyFont="1" applyBorder="1" applyAlignment="1" applyProtection="1">
      <alignment horizontal="center" vertical="center"/>
    </xf>
    <xf numFmtId="10" fontId="4" fillId="0" borderId="19" xfId="3" applyNumberFormat="1" applyFont="1" applyBorder="1" applyAlignment="1" applyProtection="1">
      <alignment horizontal="center" vertical="center"/>
    </xf>
    <xf numFmtId="10" fontId="17" fillId="0" borderId="22" xfId="0" applyNumberFormat="1" applyFont="1" applyBorder="1" applyAlignment="1">
      <alignment horizontal="center" vertical="center"/>
    </xf>
    <xf numFmtId="172" fontId="14" fillId="4" borderId="27" xfId="0" applyNumberFormat="1" applyFont="1" applyFill="1" applyBorder="1" applyAlignment="1">
      <alignment horizontal="right"/>
    </xf>
    <xf numFmtId="0" fontId="18" fillId="0" borderId="66" xfId="0" applyFont="1" applyBorder="1" applyAlignment="1">
      <alignment vertical="center"/>
    </xf>
    <xf numFmtId="164" fontId="0" fillId="0" borderId="36" xfId="0" applyNumberFormat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2E34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72"/>
  <sheetViews>
    <sheetView tabSelected="1" zoomScale="91" zoomScaleNormal="91" zoomScalePageLayoutView="70" workbookViewId="0">
      <selection activeCell="G43" sqref="G43"/>
    </sheetView>
  </sheetViews>
  <sheetFormatPr defaultRowHeight="15"/>
  <cols>
    <col min="1" max="1" width="6" style="1" customWidth="1"/>
    <col min="2" max="2" width="20" style="1" customWidth="1"/>
    <col min="3" max="3" width="51.5" style="1" customWidth="1"/>
    <col min="4" max="4" width="7.375" style="1" customWidth="1"/>
    <col min="5" max="5" width="14" style="1" customWidth="1"/>
    <col min="6" max="6" width="19.25" style="1" customWidth="1"/>
    <col min="7" max="7" width="20.625" style="1" customWidth="1"/>
    <col min="8" max="8" width="29.875" style="1" customWidth="1"/>
    <col min="9" max="9" width="46.375" style="1" customWidth="1"/>
    <col min="10" max="10" width="18.25" style="1" customWidth="1"/>
    <col min="11" max="11" width="8.875" style="1" customWidth="1"/>
    <col min="12" max="12" width="13.25" style="1" customWidth="1"/>
    <col min="13" max="13" width="13.875" style="1" customWidth="1"/>
    <col min="14" max="14" width="13.5" style="1" customWidth="1"/>
    <col min="15" max="15" width="8.875" style="1" customWidth="1"/>
    <col min="16" max="16" width="50.625" style="1" customWidth="1"/>
    <col min="17" max="17" width="16.125" style="1" customWidth="1"/>
    <col min="18" max="18" width="8.875" style="1" customWidth="1"/>
    <col min="19" max="19" width="13.5" style="1" customWidth="1"/>
    <col min="20" max="20" width="16.75" style="1" customWidth="1"/>
    <col min="21" max="1025" width="8.875" style="1" customWidth="1"/>
  </cols>
  <sheetData>
    <row r="1" spans="1:8" ht="29.25" customHeight="1">
      <c r="A1" s="100" t="s">
        <v>147</v>
      </c>
      <c r="B1" s="100"/>
      <c r="C1" s="100"/>
      <c r="D1" s="100"/>
      <c r="E1" s="100"/>
      <c r="F1" s="100"/>
      <c r="G1" s="2"/>
      <c r="H1" s="3"/>
    </row>
    <row r="2" spans="1:8" ht="29.25" customHeight="1">
      <c r="A2" s="101" t="s">
        <v>0</v>
      </c>
      <c r="B2" s="101"/>
      <c r="C2" s="101"/>
      <c r="D2" s="101"/>
      <c r="E2" s="101"/>
      <c r="F2" s="101"/>
      <c r="G2" s="2"/>
      <c r="H2" s="3"/>
    </row>
    <row r="3" spans="1:8" ht="39.75" customHeight="1">
      <c r="A3" s="102" t="s">
        <v>1</v>
      </c>
      <c r="B3" s="102"/>
      <c r="C3" s="102"/>
      <c r="D3" s="102"/>
      <c r="E3" s="102"/>
      <c r="F3" s="102"/>
      <c r="G3" s="3"/>
      <c r="H3" s="3"/>
    </row>
    <row r="4" spans="1:8" ht="15.75">
      <c r="A4" s="103" t="s">
        <v>2</v>
      </c>
      <c r="B4" s="103"/>
      <c r="C4" s="4" t="s">
        <v>3</v>
      </c>
      <c r="D4" s="4" t="s">
        <v>4</v>
      </c>
      <c r="E4" s="4" t="s">
        <v>5</v>
      </c>
      <c r="F4" s="5" t="s">
        <v>6</v>
      </c>
      <c r="G4" s="3"/>
      <c r="H4" s="3"/>
    </row>
    <row r="5" spans="1:8" ht="13.5" customHeight="1">
      <c r="A5" s="103" t="s">
        <v>7</v>
      </c>
      <c r="B5" s="104" t="s">
        <v>8</v>
      </c>
      <c r="C5" s="6" t="s">
        <v>9</v>
      </c>
      <c r="D5" s="7">
        <v>1</v>
      </c>
      <c r="E5" s="8">
        <v>1451.15</v>
      </c>
      <c r="F5" s="9">
        <f>D5*E5</f>
        <v>1451.15</v>
      </c>
      <c r="G5" s="3"/>
      <c r="H5" s="3">
        <v>44</v>
      </c>
    </row>
    <row r="6" spans="1:8">
      <c r="A6" s="103"/>
      <c r="B6" s="104"/>
      <c r="C6" s="6" t="s">
        <v>143</v>
      </c>
      <c r="D6" s="10">
        <v>20</v>
      </c>
      <c r="E6" s="8">
        <v>303.60000000000002</v>
      </c>
      <c r="F6" s="9">
        <f>E6*D5</f>
        <v>303.60000000000002</v>
      </c>
      <c r="G6" s="11"/>
      <c r="H6" s="3">
        <v>40</v>
      </c>
    </row>
    <row r="7" spans="1:8" ht="15.75">
      <c r="A7" s="103"/>
      <c r="B7" s="104"/>
      <c r="C7" s="105" t="s">
        <v>10</v>
      </c>
      <c r="D7" s="105"/>
      <c r="E7" s="105"/>
      <c r="F7" s="12">
        <f>SUM(F5:F6)</f>
        <v>1754.75</v>
      </c>
      <c r="G7" s="3"/>
      <c r="H7" s="3"/>
    </row>
    <row r="8" spans="1:8" ht="15" customHeight="1">
      <c r="A8" s="106" t="s">
        <v>11</v>
      </c>
      <c r="B8" s="107" t="s">
        <v>12</v>
      </c>
      <c r="C8" s="13" t="s">
        <v>13</v>
      </c>
      <c r="D8" s="108">
        <v>0.2</v>
      </c>
      <c r="E8" s="108"/>
      <c r="F8" s="14">
        <f>F7*D8</f>
        <v>350.95000000000005</v>
      </c>
      <c r="G8" s="3"/>
      <c r="H8" s="3"/>
    </row>
    <row r="9" spans="1:8" ht="15" customHeight="1">
      <c r="A9" s="106"/>
      <c r="B9" s="107"/>
      <c r="C9" s="15" t="s">
        <v>14</v>
      </c>
      <c r="D9" s="109">
        <v>0.08</v>
      </c>
      <c r="E9" s="109"/>
      <c r="F9" s="16">
        <f>F7*D9</f>
        <v>140.38</v>
      </c>
      <c r="G9" s="3"/>
      <c r="H9" s="3"/>
    </row>
    <row r="10" spans="1:8" ht="15" customHeight="1">
      <c r="A10" s="106"/>
      <c r="B10" s="107"/>
      <c r="C10" s="15" t="s">
        <v>15</v>
      </c>
      <c r="D10" s="110">
        <v>1.4999999999999999E-2</v>
      </c>
      <c r="E10" s="110" t="s">
        <v>16</v>
      </c>
      <c r="F10" s="16">
        <f>F7*D10</f>
        <v>26.321249999999999</v>
      </c>
      <c r="G10" s="3"/>
      <c r="H10" s="3"/>
    </row>
    <row r="11" spans="1:8" ht="15" customHeight="1">
      <c r="A11" s="106"/>
      <c r="B11" s="107"/>
      <c r="C11" s="15" t="s">
        <v>17</v>
      </c>
      <c r="D11" s="109">
        <v>0.01</v>
      </c>
      <c r="E11" s="109" t="s">
        <v>16</v>
      </c>
      <c r="F11" s="16">
        <f>F7*D11</f>
        <v>17.547499999999999</v>
      </c>
      <c r="G11" s="3"/>
      <c r="H11" s="3"/>
    </row>
    <row r="12" spans="1:8" ht="15" customHeight="1">
      <c r="A12" s="106"/>
      <c r="B12" s="107"/>
      <c r="C12" s="15" t="s">
        <v>18</v>
      </c>
      <c r="D12" s="109">
        <v>6.0000000000000001E-3</v>
      </c>
      <c r="E12" s="109" t="s">
        <v>16</v>
      </c>
      <c r="F12" s="16">
        <f>F7*D12</f>
        <v>10.528500000000001</v>
      </c>
      <c r="G12" s="3"/>
      <c r="H12" s="3"/>
    </row>
    <row r="13" spans="1:8" ht="15" customHeight="1">
      <c r="A13" s="106"/>
      <c r="B13" s="107"/>
      <c r="C13" s="15" t="s">
        <v>19</v>
      </c>
      <c r="D13" s="109">
        <v>2E-3</v>
      </c>
      <c r="E13" s="109" t="s">
        <v>16</v>
      </c>
      <c r="F13" s="16">
        <f>F7*D13</f>
        <v>3.5095000000000001</v>
      </c>
      <c r="G13" s="3"/>
      <c r="H13" s="3"/>
    </row>
    <row r="14" spans="1:8" ht="15" customHeight="1">
      <c r="A14" s="106"/>
      <c r="B14" s="107"/>
      <c r="C14" s="15" t="s">
        <v>20</v>
      </c>
      <c r="D14" s="109">
        <v>2.5000000000000001E-2</v>
      </c>
      <c r="E14" s="109" t="s">
        <v>16</v>
      </c>
      <c r="F14" s="16">
        <f>F7*D14</f>
        <v>43.868750000000006</v>
      </c>
      <c r="G14" s="3"/>
      <c r="H14" s="3"/>
    </row>
    <row r="15" spans="1:8" ht="15" customHeight="1">
      <c r="A15" s="106"/>
      <c r="B15" s="107"/>
      <c r="C15" s="15" t="s">
        <v>21</v>
      </c>
      <c r="D15" s="109">
        <v>4.3200000000000002E-2</v>
      </c>
      <c r="E15" s="109" t="s">
        <v>16</v>
      </c>
      <c r="F15" s="16">
        <f>F7*D15</f>
        <v>75.805199999999999</v>
      </c>
      <c r="G15" s="3"/>
      <c r="H15" s="3"/>
    </row>
    <row r="16" spans="1:8" ht="15.75">
      <c r="A16" s="106"/>
      <c r="B16" s="107"/>
      <c r="C16" s="17" t="s">
        <v>22</v>
      </c>
      <c r="D16" s="111">
        <f>SUM(D8:E15)</f>
        <v>0.38120000000000009</v>
      </c>
      <c r="E16" s="111"/>
      <c r="F16" s="18">
        <f>SUM(F8:F15)</f>
        <v>668.91070000000002</v>
      </c>
      <c r="G16" s="3"/>
      <c r="H16" s="3"/>
    </row>
    <row r="17" spans="1:8" ht="15" customHeight="1">
      <c r="A17" s="106" t="s">
        <v>23</v>
      </c>
      <c r="B17" s="107"/>
      <c r="C17" s="19" t="s">
        <v>24</v>
      </c>
      <c r="D17" s="108">
        <v>8.2600000000000007E-2</v>
      </c>
      <c r="E17" s="108" t="s">
        <v>16</v>
      </c>
      <c r="F17" s="14">
        <f>F7*D17</f>
        <v>144.94235</v>
      </c>
      <c r="G17" s="3"/>
      <c r="H17" s="3"/>
    </row>
    <row r="18" spans="1:8" ht="15" customHeight="1">
      <c r="A18" s="106"/>
      <c r="B18" s="107"/>
      <c r="C18" s="20" t="s">
        <v>25</v>
      </c>
      <c r="D18" s="109">
        <v>6.3E-3</v>
      </c>
      <c r="E18" s="109" t="s">
        <v>16</v>
      </c>
      <c r="F18" s="16">
        <f>F7*D18</f>
        <v>11.054925000000001</v>
      </c>
      <c r="G18" s="3"/>
      <c r="H18" s="3"/>
    </row>
    <row r="19" spans="1:8" ht="15" customHeight="1">
      <c r="A19" s="106"/>
      <c r="B19" s="107"/>
      <c r="C19" s="20" t="s">
        <v>26</v>
      </c>
      <c r="D19" s="109">
        <v>1.04E-2</v>
      </c>
      <c r="E19" s="109" t="s">
        <v>16</v>
      </c>
      <c r="F19" s="16">
        <f>F7*D19</f>
        <v>18.249399999999998</v>
      </c>
      <c r="G19" s="3"/>
      <c r="H19" s="3"/>
    </row>
    <row r="20" spans="1:8" ht="15" customHeight="1">
      <c r="A20" s="106"/>
      <c r="B20" s="107"/>
      <c r="C20" s="20" t="s">
        <v>27</v>
      </c>
      <c r="D20" s="109">
        <v>2.9999999999999997E-4</v>
      </c>
      <c r="E20" s="109" t="s">
        <v>16</v>
      </c>
      <c r="F20" s="16">
        <f>F7*D20</f>
        <v>0.52642499999999992</v>
      </c>
      <c r="G20" s="3"/>
      <c r="H20" s="3"/>
    </row>
    <row r="21" spans="1:8" ht="15" customHeight="1">
      <c r="A21" s="106"/>
      <c r="B21" s="107"/>
      <c r="C21" s="20" t="s">
        <v>28</v>
      </c>
      <c r="D21" s="109">
        <v>4.0000000000000002E-4</v>
      </c>
      <c r="E21" s="109" t="s">
        <v>16</v>
      </c>
      <c r="F21" s="16">
        <f>F7*D21</f>
        <v>0.70190000000000008</v>
      </c>
      <c r="G21" s="3"/>
      <c r="H21" s="3"/>
    </row>
    <row r="22" spans="1:8" ht="15" customHeight="1">
      <c r="A22" s="106"/>
      <c r="B22" s="107"/>
      <c r="C22" s="20" t="s">
        <v>29</v>
      </c>
      <c r="D22" s="109">
        <v>0</v>
      </c>
      <c r="E22" s="109" t="s">
        <v>16</v>
      </c>
      <c r="F22" s="16">
        <f>F8*D22</f>
        <v>0</v>
      </c>
      <c r="G22" s="3"/>
      <c r="H22" s="3"/>
    </row>
    <row r="23" spans="1:8" ht="15.75">
      <c r="A23" s="106"/>
      <c r="B23" s="107"/>
      <c r="C23" s="17" t="s">
        <v>30</v>
      </c>
      <c r="D23" s="111">
        <f>SUM(D17:E22)</f>
        <v>9.9999999999999992E-2</v>
      </c>
      <c r="E23" s="111" t="s">
        <v>16</v>
      </c>
      <c r="F23" s="18">
        <f>SUM(F17:F22)</f>
        <v>175.47499999999999</v>
      </c>
      <c r="G23" s="3"/>
      <c r="H23" s="3"/>
    </row>
    <row r="24" spans="1:8" ht="15" customHeight="1">
      <c r="A24" s="106" t="s">
        <v>31</v>
      </c>
      <c r="B24" s="107"/>
      <c r="C24" s="19" t="s">
        <v>32</v>
      </c>
      <c r="D24" s="108">
        <v>2.75E-2</v>
      </c>
      <c r="E24" s="108" t="s">
        <v>16</v>
      </c>
      <c r="F24" s="14">
        <f>F7*D24</f>
        <v>48.255625000000002</v>
      </c>
      <c r="G24" s="3"/>
      <c r="H24" s="3"/>
    </row>
    <row r="25" spans="1:8" ht="15" customHeight="1">
      <c r="A25" s="106"/>
      <c r="B25" s="107"/>
      <c r="C25" s="20" t="s">
        <v>33</v>
      </c>
      <c r="D25" s="109">
        <v>9.1600000000000001E-2</v>
      </c>
      <c r="E25" s="109" t="s">
        <v>16</v>
      </c>
      <c r="F25" s="16">
        <f>F7*D25</f>
        <v>160.73509999999999</v>
      </c>
      <c r="G25" s="3"/>
      <c r="H25" s="3"/>
    </row>
    <row r="26" spans="1:8" ht="15.75">
      <c r="A26" s="106"/>
      <c r="B26" s="107"/>
      <c r="C26" s="17" t="s">
        <v>34</v>
      </c>
      <c r="D26" s="111">
        <f>SUM(D24:E25)</f>
        <v>0.1191</v>
      </c>
      <c r="E26" s="111" t="s">
        <v>16</v>
      </c>
      <c r="F26" s="18">
        <f>D26*F7</f>
        <v>208.990725</v>
      </c>
      <c r="G26" s="3"/>
      <c r="H26" s="3"/>
    </row>
    <row r="27" spans="1:8" ht="15" customHeight="1">
      <c r="A27" s="106" t="s">
        <v>35</v>
      </c>
      <c r="B27" s="107"/>
      <c r="C27" s="19" t="s">
        <v>36</v>
      </c>
      <c r="D27" s="112">
        <v>3.1199999999999999E-2</v>
      </c>
      <c r="E27" s="112" t="s">
        <v>16</v>
      </c>
      <c r="F27" s="14">
        <f>F7*D27</f>
        <v>54.748199999999997</v>
      </c>
      <c r="G27" s="3"/>
      <c r="H27" s="3"/>
    </row>
    <row r="28" spans="1:8" ht="15" customHeight="1">
      <c r="A28" s="106"/>
      <c r="B28" s="107"/>
      <c r="C28" s="20" t="s">
        <v>37</v>
      </c>
      <c r="D28" s="113">
        <v>7.7999999999999996E-3</v>
      </c>
      <c r="E28" s="113" t="s">
        <v>16</v>
      </c>
      <c r="F28" s="16">
        <f>F7*D28</f>
        <v>13.687049999999999</v>
      </c>
      <c r="G28" s="3"/>
      <c r="H28" s="3"/>
    </row>
    <row r="29" spans="1:8" ht="15" customHeight="1">
      <c r="A29" s="106"/>
      <c r="B29" s="107"/>
      <c r="C29" s="20" t="s">
        <v>38</v>
      </c>
      <c r="D29" s="113">
        <v>2.5999999999999999E-2</v>
      </c>
      <c r="E29" s="113" t="s">
        <v>16</v>
      </c>
      <c r="F29" s="16">
        <f>F7*D29</f>
        <v>45.6235</v>
      </c>
      <c r="G29" s="3"/>
      <c r="H29" s="3"/>
    </row>
    <row r="30" spans="1:8" ht="15" customHeight="1">
      <c r="A30" s="106"/>
      <c r="B30" s="107"/>
      <c r="C30" s="20" t="s">
        <v>39</v>
      </c>
      <c r="D30" s="113">
        <v>5.1000000000000004E-3</v>
      </c>
      <c r="E30" s="113" t="s">
        <v>16</v>
      </c>
      <c r="F30" s="16">
        <f>F7*D30</f>
        <v>8.9492250000000002</v>
      </c>
      <c r="G30" s="3"/>
      <c r="H30" s="3"/>
    </row>
    <row r="31" spans="1:8" ht="15" customHeight="1">
      <c r="A31" s="106"/>
      <c r="B31" s="107"/>
      <c r="C31" s="20" t="s">
        <v>40</v>
      </c>
      <c r="D31" s="113">
        <v>7.3000000000000001E-3</v>
      </c>
      <c r="E31" s="113" t="s">
        <v>16</v>
      </c>
      <c r="F31" s="16">
        <f>F7*D31</f>
        <v>12.809675</v>
      </c>
      <c r="G31" s="3"/>
      <c r="H31" s="3"/>
    </row>
    <row r="32" spans="1:8" ht="15.75">
      <c r="A32" s="106"/>
      <c r="B32" s="107"/>
      <c r="C32" s="17" t="s">
        <v>41</v>
      </c>
      <c r="D32" s="111">
        <f>SUM(D27:E31)</f>
        <v>7.7399999999999997E-2</v>
      </c>
      <c r="E32" s="111" t="s">
        <v>16</v>
      </c>
      <c r="F32" s="18">
        <f>SUM(F27:F31)</f>
        <v>135.81765000000001</v>
      </c>
      <c r="G32" s="3"/>
      <c r="H32" s="3"/>
    </row>
    <row r="33" spans="1:9" ht="15" customHeight="1">
      <c r="A33" s="106" t="s">
        <v>42</v>
      </c>
      <c r="B33" s="107"/>
      <c r="C33" s="19" t="s">
        <v>43</v>
      </c>
      <c r="D33" s="108">
        <v>1E-4</v>
      </c>
      <c r="E33" s="108" t="s">
        <v>16</v>
      </c>
      <c r="F33" s="14">
        <f>F7*D33</f>
        <v>0.17547500000000002</v>
      </c>
      <c r="G33" s="3"/>
      <c r="H33" s="3"/>
    </row>
    <row r="34" spans="1:9" ht="15" customHeight="1">
      <c r="A34" s="106"/>
      <c r="B34" s="107"/>
      <c r="C34" s="20" t="s">
        <v>44</v>
      </c>
      <c r="D34" s="109">
        <v>0</v>
      </c>
      <c r="E34" s="109" t="s">
        <v>16</v>
      </c>
      <c r="F34" s="16">
        <f>F7*D34</f>
        <v>0</v>
      </c>
      <c r="G34" s="3"/>
      <c r="H34" s="3"/>
    </row>
    <row r="35" spans="1:9" ht="15" customHeight="1">
      <c r="A35" s="106"/>
      <c r="B35" s="107"/>
      <c r="C35" s="20" t="s">
        <v>45</v>
      </c>
      <c r="D35" s="109">
        <v>2.0999999999999999E-3</v>
      </c>
      <c r="E35" s="109" t="s">
        <v>16</v>
      </c>
      <c r="F35" s="16">
        <f>F7*D35</f>
        <v>3.6849749999999997</v>
      </c>
      <c r="G35" s="3"/>
      <c r="H35" s="3"/>
    </row>
    <row r="36" spans="1:9" ht="15" customHeight="1">
      <c r="A36" s="106"/>
      <c r="B36" s="107"/>
      <c r="C36" s="20" t="s">
        <v>46</v>
      </c>
      <c r="D36" s="109">
        <v>1.1000000000000001E-3</v>
      </c>
      <c r="E36" s="109" t="s">
        <v>16</v>
      </c>
      <c r="F36" s="16">
        <f>F7*D36</f>
        <v>1.9302250000000001</v>
      </c>
      <c r="G36" s="3"/>
      <c r="H36" s="3"/>
    </row>
    <row r="37" spans="1:9" ht="15.75">
      <c r="A37" s="106"/>
      <c r="B37" s="107"/>
      <c r="C37" s="17" t="s">
        <v>47</v>
      </c>
      <c r="D37" s="111">
        <f>SUM(D33:E36)</f>
        <v>3.3E-3</v>
      </c>
      <c r="E37" s="111" t="s">
        <v>16</v>
      </c>
      <c r="F37" s="18">
        <f>SUM(F33:F36)</f>
        <v>5.7906750000000002</v>
      </c>
      <c r="G37" s="3"/>
      <c r="H37" s="3"/>
    </row>
    <row r="38" spans="1:9" ht="15.75">
      <c r="A38" s="95" t="s">
        <v>48</v>
      </c>
      <c r="B38" s="107"/>
      <c r="C38" s="21" t="s">
        <v>49</v>
      </c>
      <c r="D38" s="114">
        <f>(D23+D26)*D16</f>
        <v>8.3520920000000012E-2</v>
      </c>
      <c r="E38" s="114"/>
      <c r="F38" s="22">
        <f>F7*D38</f>
        <v>146.55833437000001</v>
      </c>
      <c r="G38" s="3"/>
      <c r="H38" s="3"/>
    </row>
    <row r="39" spans="1:9" ht="15.75">
      <c r="A39" s="106" t="s">
        <v>50</v>
      </c>
      <c r="B39" s="106"/>
      <c r="C39" s="106"/>
      <c r="D39" s="166">
        <f>D16+D23+D26+D32+D37+D38</f>
        <v>0.76452092000000005</v>
      </c>
      <c r="E39" s="166"/>
      <c r="F39" s="165">
        <f>F7*D39</f>
        <v>1341.5430843700001</v>
      </c>
      <c r="G39" s="3"/>
      <c r="H39" s="3"/>
    </row>
    <row r="40" spans="1:9" ht="15.75">
      <c r="A40" s="103"/>
      <c r="B40" s="104"/>
      <c r="C40" s="23" t="s">
        <v>51</v>
      </c>
      <c r="D40" s="115" t="s">
        <v>52</v>
      </c>
      <c r="E40" s="115"/>
      <c r="F40" s="167">
        <f>'MATERIAL DE LIMPEZA'!F39</f>
        <v>0</v>
      </c>
      <c r="G40" s="3"/>
      <c r="H40" s="3"/>
    </row>
    <row r="41" spans="1:9" ht="15.75">
      <c r="A41" s="103"/>
      <c r="B41" s="104"/>
      <c r="C41" s="23" t="s">
        <v>53</v>
      </c>
      <c r="D41" s="115" t="s">
        <v>52</v>
      </c>
      <c r="E41" s="115"/>
      <c r="F41" s="167">
        <f>UNIFORMES!F8</f>
        <v>0</v>
      </c>
      <c r="G41" s="3"/>
      <c r="H41" s="3"/>
    </row>
    <row r="42" spans="1:9" ht="15.75">
      <c r="A42" s="103"/>
      <c r="B42" s="104"/>
      <c r="C42" s="23" t="s">
        <v>54</v>
      </c>
      <c r="D42" s="115" t="s">
        <v>55</v>
      </c>
      <c r="E42" s="115"/>
      <c r="F42" s="167">
        <f>((4.15*46)-(0.06*E5))</f>
        <v>103.831</v>
      </c>
      <c r="G42" s="25"/>
      <c r="H42" s="3"/>
      <c r="I42" s="3"/>
    </row>
    <row r="43" spans="1:9" ht="15.75">
      <c r="A43" s="103"/>
      <c r="B43" s="104"/>
      <c r="C43" s="23" t="s">
        <v>56</v>
      </c>
      <c r="D43" s="116" t="s">
        <v>55</v>
      </c>
      <c r="E43" s="116"/>
      <c r="F43" s="167">
        <f>EQUIPAMENTOS!G12</f>
        <v>0</v>
      </c>
      <c r="G43" s="25"/>
      <c r="H43" s="3"/>
      <c r="I43" s="3"/>
    </row>
    <row r="44" spans="1:9" ht="15.75">
      <c r="A44" s="103"/>
      <c r="B44" s="104"/>
      <c r="C44" s="23" t="s">
        <v>57</v>
      </c>
      <c r="D44" s="115" t="s">
        <v>55</v>
      </c>
      <c r="E44" s="115"/>
      <c r="F44" s="167">
        <v>0</v>
      </c>
      <c r="G44" s="3"/>
      <c r="H44" s="3"/>
      <c r="I44" s="3"/>
    </row>
    <row r="45" spans="1:9" ht="15.75">
      <c r="A45" s="103"/>
      <c r="B45" s="104"/>
      <c r="C45" s="23" t="s">
        <v>58</v>
      </c>
      <c r="D45" s="115" t="s">
        <v>55</v>
      </c>
      <c r="E45" s="115"/>
      <c r="F45" s="24">
        <v>536.36</v>
      </c>
      <c r="G45" s="3"/>
      <c r="H45" s="3"/>
      <c r="I45" s="3"/>
    </row>
    <row r="46" spans="1:9" ht="15.75">
      <c r="A46" s="103"/>
      <c r="B46" s="104"/>
      <c r="C46" s="23" t="s">
        <v>59</v>
      </c>
      <c r="D46" s="115" t="s">
        <v>55</v>
      </c>
      <c r="E46" s="115"/>
      <c r="F46" s="24">
        <v>51.86</v>
      </c>
      <c r="G46" s="3"/>
      <c r="H46" s="3"/>
      <c r="I46" s="3"/>
    </row>
    <row r="47" spans="1:9" ht="15.75">
      <c r="A47" s="103"/>
      <c r="B47" s="104"/>
      <c r="C47" s="117" t="s">
        <v>60</v>
      </c>
      <c r="D47" s="117"/>
      <c r="E47" s="117"/>
      <c r="F47" s="26">
        <f>SUM(F40:F46)</f>
        <v>692.05100000000004</v>
      </c>
      <c r="G47" s="3"/>
      <c r="H47" s="3"/>
      <c r="I47" s="3"/>
    </row>
    <row r="48" spans="1:9" ht="15.75">
      <c r="A48" s="94" t="s">
        <v>61</v>
      </c>
      <c r="B48" s="4" t="s">
        <v>62</v>
      </c>
      <c r="C48" s="96" t="s">
        <v>63</v>
      </c>
      <c r="D48" s="168">
        <v>7.0000000000000007E-2</v>
      </c>
      <c r="E48" s="168"/>
      <c r="F48" s="98">
        <f>(F7+F16+F23+F26+F32+F37+F38+F47)*D48</f>
        <v>265.18408590590002</v>
      </c>
      <c r="G48" s="27"/>
      <c r="H48" s="3"/>
      <c r="I48" s="3"/>
    </row>
    <row r="49" spans="1:14" ht="15.75">
      <c r="A49" s="103" t="s">
        <v>64</v>
      </c>
      <c r="B49" s="103"/>
      <c r="C49" s="103"/>
      <c r="D49" s="103"/>
      <c r="E49" s="103"/>
      <c r="F49" s="12">
        <f>F7+F39+F47+F48</f>
        <v>4053.5281702759003</v>
      </c>
      <c r="G49" s="3"/>
      <c r="H49" s="3"/>
      <c r="I49" s="3"/>
    </row>
    <row r="50" spans="1:14" ht="15" customHeight="1">
      <c r="A50" s="106" t="s">
        <v>65</v>
      </c>
      <c r="B50" s="118" t="s">
        <v>66</v>
      </c>
      <c r="C50" s="28" t="s">
        <v>144</v>
      </c>
      <c r="D50" s="169">
        <v>0.03</v>
      </c>
      <c r="E50" s="169"/>
      <c r="F50" s="29">
        <f>D50*F54</f>
        <v>125.36685062708969</v>
      </c>
      <c r="G50" s="3"/>
      <c r="H50" s="3"/>
      <c r="I50" s="3"/>
    </row>
    <row r="51" spans="1:14">
      <c r="A51" s="106"/>
      <c r="B51" s="118"/>
      <c r="C51" s="30" t="s">
        <v>67</v>
      </c>
      <c r="D51" s="170">
        <v>0</v>
      </c>
      <c r="E51" s="170"/>
      <c r="F51" s="29">
        <f>D51*F54</f>
        <v>0</v>
      </c>
      <c r="G51" s="3"/>
      <c r="H51" s="3"/>
      <c r="I51" s="3"/>
    </row>
    <row r="52" spans="1:14" ht="15" customHeight="1">
      <c r="A52" s="106"/>
      <c r="B52" s="118"/>
      <c r="C52" s="28" t="s">
        <v>68</v>
      </c>
      <c r="D52" s="170">
        <v>0</v>
      </c>
      <c r="E52" s="170"/>
      <c r="F52" s="29">
        <f>D52*F54</f>
        <v>0</v>
      </c>
      <c r="G52" s="31"/>
      <c r="H52" s="3"/>
      <c r="I52" s="3"/>
    </row>
    <row r="53" spans="1:14" ht="15.75">
      <c r="A53" s="106"/>
      <c r="B53" s="118"/>
      <c r="C53" s="32" t="s">
        <v>69</v>
      </c>
      <c r="D53" s="171">
        <f>SUM(D50:D52)</f>
        <v>0.03</v>
      </c>
      <c r="E53" s="171"/>
      <c r="F53" s="29">
        <f>D53*F54</f>
        <v>125.36685062708969</v>
      </c>
      <c r="G53" s="3"/>
      <c r="H53" s="3"/>
      <c r="I53" s="3"/>
      <c r="N53" s="33"/>
    </row>
    <row r="54" spans="1:14" ht="27" thickBot="1">
      <c r="A54" s="119" t="s">
        <v>70</v>
      </c>
      <c r="B54" s="119"/>
      <c r="C54" s="119"/>
      <c r="D54" s="119"/>
      <c r="E54" s="119"/>
      <c r="F54" s="97">
        <f>F49/(1-D53)</f>
        <v>4178.8950209029899</v>
      </c>
      <c r="G54" s="34">
        <f>F54*12</f>
        <v>50146.740250835879</v>
      </c>
      <c r="H54" s="35"/>
      <c r="I54" s="3"/>
    </row>
    <row r="55" spans="1:14" ht="26.25" customHeight="1">
      <c r="A55" s="120" t="s">
        <v>71</v>
      </c>
      <c r="B55" s="120"/>
      <c r="C55" s="120"/>
      <c r="D55" s="120"/>
      <c r="E55" s="120"/>
      <c r="F55" s="120"/>
      <c r="G55" s="36"/>
      <c r="H55" s="35"/>
      <c r="I55" s="3"/>
    </row>
    <row r="56" spans="1:14" ht="17.25" customHeight="1">
      <c r="A56" s="121" t="s">
        <v>72</v>
      </c>
      <c r="B56" s="121"/>
      <c r="C56" s="121"/>
      <c r="D56" s="121"/>
      <c r="E56" s="121"/>
      <c r="F56" s="121"/>
      <c r="G56" s="37"/>
      <c r="H56" s="35"/>
      <c r="I56" s="3"/>
    </row>
    <row r="57" spans="1:14" ht="31.5" customHeight="1">
      <c r="A57" s="121" t="s">
        <v>73</v>
      </c>
      <c r="B57" s="121"/>
      <c r="C57" s="121"/>
      <c r="D57" s="121"/>
      <c r="E57" s="121"/>
      <c r="F57" s="121"/>
      <c r="G57" s="38"/>
      <c r="H57" s="35"/>
      <c r="I57" s="3"/>
      <c r="J57" s="3"/>
      <c r="K57" s="3"/>
      <c r="L57" s="3"/>
      <c r="M57" s="3"/>
    </row>
    <row r="58" spans="1:14" ht="17.25" customHeight="1">
      <c r="A58" s="121" t="s">
        <v>74</v>
      </c>
      <c r="B58" s="121"/>
      <c r="C58" s="121"/>
      <c r="D58" s="121"/>
      <c r="E58" s="121"/>
      <c r="F58" s="121"/>
      <c r="G58" s="31"/>
      <c r="H58" s="35" t="s">
        <v>75</v>
      </c>
      <c r="I58" s="3"/>
      <c r="J58" s="3"/>
      <c r="K58" s="3"/>
      <c r="L58" s="3"/>
      <c r="M58" s="3"/>
    </row>
    <row r="59" spans="1:14" ht="17.25" customHeight="1">
      <c r="A59" s="121" t="s">
        <v>76</v>
      </c>
      <c r="B59" s="121"/>
      <c r="C59" s="121"/>
      <c r="D59" s="121"/>
      <c r="E59" s="121"/>
      <c r="F59" s="121"/>
      <c r="G59" s="3"/>
      <c r="H59" s="39"/>
      <c r="I59" s="3"/>
      <c r="J59" s="3"/>
      <c r="K59" s="3"/>
      <c r="L59" s="3"/>
      <c r="M59" s="3"/>
    </row>
    <row r="60" spans="1:14" ht="30" customHeight="1">
      <c r="A60" s="121" t="s">
        <v>146</v>
      </c>
      <c r="B60" s="121"/>
      <c r="C60" s="121"/>
      <c r="D60" s="121"/>
      <c r="E60" s="121"/>
      <c r="F60" s="121"/>
      <c r="G60" s="3"/>
      <c r="H60" s="3" t="s">
        <v>75</v>
      </c>
      <c r="I60" s="3"/>
      <c r="J60" s="3"/>
      <c r="K60" s="3"/>
      <c r="L60" s="3"/>
      <c r="M60" s="3"/>
    </row>
    <row r="61" spans="1:14" ht="17.25" customHeight="1">
      <c r="A61" s="121" t="s">
        <v>145</v>
      </c>
      <c r="B61" s="121"/>
      <c r="C61" s="121"/>
      <c r="D61" s="121"/>
      <c r="E61" s="121"/>
      <c r="F61" s="121"/>
      <c r="G61" s="3"/>
      <c r="H61" s="31" t="s">
        <v>75</v>
      </c>
      <c r="I61" s="3"/>
      <c r="J61" s="3"/>
      <c r="K61" s="3"/>
      <c r="L61" s="3"/>
      <c r="M61" s="3"/>
    </row>
    <row r="62" spans="1:14" ht="17.25" customHeight="1">
      <c r="A62" s="121" t="s">
        <v>77</v>
      </c>
      <c r="B62" s="121"/>
      <c r="C62" s="121"/>
      <c r="D62" s="121"/>
      <c r="E62" s="121"/>
      <c r="F62" s="121"/>
      <c r="G62" s="3"/>
      <c r="H62" s="31"/>
      <c r="I62" s="3"/>
      <c r="J62" s="3"/>
      <c r="K62" s="3"/>
      <c r="L62" s="3"/>
      <c r="M62" s="3"/>
    </row>
    <row r="63" spans="1:14" ht="17.25" customHeight="1">
      <c r="A63" s="122" t="s">
        <v>78</v>
      </c>
      <c r="B63" s="122"/>
      <c r="C63" s="122"/>
      <c r="D63" s="122"/>
      <c r="E63" s="122"/>
      <c r="F63" s="122"/>
      <c r="G63" s="3"/>
      <c r="H63" s="3"/>
      <c r="I63" s="3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ht="26.25">
      <c r="A66" s="3"/>
      <c r="B66" s="3"/>
      <c r="C66" s="40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</sheetData>
  <mergeCells count="74">
    <mergeCell ref="A59:F59"/>
    <mergeCell ref="A60:F60"/>
    <mergeCell ref="A61:F61"/>
    <mergeCell ref="A62:F62"/>
    <mergeCell ref="A63:F63"/>
    <mergeCell ref="A54:E54"/>
    <mergeCell ref="A55:F55"/>
    <mergeCell ref="A56:F56"/>
    <mergeCell ref="A57:F57"/>
    <mergeCell ref="A58:F58"/>
    <mergeCell ref="D48:E48"/>
    <mergeCell ref="A49:E49"/>
    <mergeCell ref="A50:A53"/>
    <mergeCell ref="B50:B53"/>
    <mergeCell ref="D50:E50"/>
    <mergeCell ref="D51:E51"/>
    <mergeCell ref="D52:E52"/>
    <mergeCell ref="D53:E53"/>
    <mergeCell ref="D38:E38"/>
    <mergeCell ref="A39:C39"/>
    <mergeCell ref="D39:E39"/>
    <mergeCell ref="A40:A47"/>
    <mergeCell ref="B40:B47"/>
    <mergeCell ref="D40:E40"/>
    <mergeCell ref="D41:E41"/>
    <mergeCell ref="D42:E42"/>
    <mergeCell ref="D43:E43"/>
    <mergeCell ref="D44:E44"/>
    <mergeCell ref="D45:E45"/>
    <mergeCell ref="D46:E46"/>
    <mergeCell ref="C47:E47"/>
    <mergeCell ref="A33:A37"/>
    <mergeCell ref="D33:E33"/>
    <mergeCell ref="D34:E34"/>
    <mergeCell ref="D35:E35"/>
    <mergeCell ref="D36:E36"/>
    <mergeCell ref="D37:E37"/>
    <mergeCell ref="A27:A32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A24:A26"/>
    <mergeCell ref="D24:E24"/>
    <mergeCell ref="D25:E25"/>
    <mergeCell ref="D26:E26"/>
    <mergeCell ref="A8:A16"/>
    <mergeCell ref="B8:B38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A17:A23"/>
    <mergeCell ref="D17:E17"/>
    <mergeCell ref="D18:E18"/>
    <mergeCell ref="D19:E19"/>
    <mergeCell ref="D20:E20"/>
    <mergeCell ref="A1:F1"/>
    <mergeCell ref="A2:F2"/>
    <mergeCell ref="A3:F3"/>
    <mergeCell ref="A4:B4"/>
    <mergeCell ref="A5:A7"/>
    <mergeCell ref="B5:B7"/>
    <mergeCell ref="C7:E7"/>
  </mergeCells>
  <printOptions horizontalCentered="1" verticalCentered="1"/>
  <pageMargins left="0.196527777777778" right="0.196527777777778" top="1.37777777777778" bottom="1.37777777777778" header="0.51180555555555496" footer="0.51180555555555496"/>
  <pageSetup paperSize="9" scale="34" firstPageNumber="0" orientation="portrait" horizontalDpi="300" verticalDpi="300" r:id="rId1"/>
  <headerFoot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topLeftCell="A13" workbookViewId="0">
      <selection activeCell="F39" sqref="F39"/>
    </sheetView>
  </sheetViews>
  <sheetFormatPr defaultRowHeight="14.25"/>
  <cols>
    <col min="1" max="1" width="13" customWidth="1"/>
    <col min="2" max="2" width="23" customWidth="1"/>
    <col min="3" max="3" width="23.375" customWidth="1"/>
    <col min="4" max="4" width="14.25" customWidth="1"/>
    <col min="5" max="5" width="14.875" customWidth="1"/>
    <col min="6" max="6" width="17.625" customWidth="1"/>
    <col min="7" max="7" width="8.875" customWidth="1"/>
    <col min="8" max="9" width="9.5" bestFit="1" customWidth="1"/>
    <col min="10" max="1025" width="8.875" customWidth="1"/>
  </cols>
  <sheetData>
    <row r="1" spans="1:6">
      <c r="A1" s="125" t="s">
        <v>79</v>
      </c>
      <c r="B1" s="126"/>
      <c r="C1" s="126"/>
      <c r="D1" s="126"/>
      <c r="E1" s="126"/>
      <c r="F1" s="127"/>
    </row>
    <row r="2" spans="1:6">
      <c r="A2" s="128"/>
      <c r="B2" s="129"/>
      <c r="C2" s="129"/>
      <c r="D2" s="129"/>
      <c r="E2" s="129"/>
      <c r="F2" s="130"/>
    </row>
    <row r="3" spans="1:6" ht="15" thickBot="1">
      <c r="A3" s="131"/>
      <c r="B3" s="132"/>
      <c r="C3" s="132"/>
      <c r="D3" s="132"/>
      <c r="E3" s="132"/>
      <c r="F3" s="133"/>
    </row>
    <row r="4" spans="1:6" ht="15" customHeight="1" thickBot="1">
      <c r="A4" s="134" t="s">
        <v>80</v>
      </c>
      <c r="B4" s="134" t="s">
        <v>81</v>
      </c>
      <c r="C4" s="135" t="s">
        <v>82</v>
      </c>
      <c r="D4" s="134" t="s">
        <v>4</v>
      </c>
      <c r="E4" s="41" t="s">
        <v>83</v>
      </c>
      <c r="F4" s="41" t="s">
        <v>84</v>
      </c>
    </row>
    <row r="5" spans="1:6" ht="15" customHeight="1">
      <c r="A5" s="134"/>
      <c r="B5" s="134"/>
      <c r="C5" s="135"/>
      <c r="D5" s="134"/>
      <c r="E5" s="42" t="s">
        <v>85</v>
      </c>
      <c r="F5" s="42" t="s">
        <v>86</v>
      </c>
    </row>
    <row r="6" spans="1:6" ht="26.25" customHeight="1">
      <c r="A6" s="43" t="s">
        <v>87</v>
      </c>
      <c r="B6" s="44" t="s">
        <v>148</v>
      </c>
      <c r="C6" s="45" t="s">
        <v>88</v>
      </c>
      <c r="D6" s="46">
        <v>1</v>
      </c>
      <c r="E6" s="172"/>
      <c r="F6" s="47">
        <f>E6*D6</f>
        <v>0</v>
      </c>
    </row>
    <row r="7" spans="1:6" ht="15" customHeight="1">
      <c r="A7" s="43" t="s">
        <v>142</v>
      </c>
      <c r="B7" s="44" t="s">
        <v>89</v>
      </c>
      <c r="C7" s="45" t="s">
        <v>88</v>
      </c>
      <c r="D7" s="46">
        <v>2</v>
      </c>
      <c r="E7" s="172"/>
      <c r="F7" s="47">
        <f>E7*D7</f>
        <v>0</v>
      </c>
    </row>
    <row r="8" spans="1:6" ht="26.25" customHeight="1">
      <c r="A8" s="43" t="s">
        <v>149</v>
      </c>
      <c r="B8" s="44" t="s">
        <v>90</v>
      </c>
      <c r="C8" s="45" t="s">
        <v>88</v>
      </c>
      <c r="D8" s="46">
        <v>7</v>
      </c>
      <c r="E8" s="172"/>
      <c r="F8" s="47">
        <f>E8*D8</f>
        <v>0</v>
      </c>
    </row>
    <row r="9" spans="1:6" ht="26.25" customHeight="1">
      <c r="A9" s="43" t="s">
        <v>151</v>
      </c>
      <c r="B9" s="44" t="s">
        <v>150</v>
      </c>
      <c r="C9" s="45" t="s">
        <v>88</v>
      </c>
      <c r="D9" s="46">
        <v>1</v>
      </c>
      <c r="E9" s="172"/>
      <c r="F9" s="47">
        <f>E9*D9</f>
        <v>0</v>
      </c>
    </row>
    <row r="10" spans="1:6" ht="15" customHeight="1">
      <c r="A10" s="43" t="s">
        <v>80</v>
      </c>
      <c r="B10" s="44" t="s">
        <v>91</v>
      </c>
      <c r="C10" s="60" t="s">
        <v>88</v>
      </c>
      <c r="D10" s="46">
        <v>10</v>
      </c>
      <c r="E10" s="172"/>
      <c r="F10" s="47">
        <f>(E10*D10)</f>
        <v>0</v>
      </c>
    </row>
    <row r="11" spans="1:6" ht="15" customHeight="1" thickBot="1">
      <c r="A11" s="43" t="s">
        <v>80</v>
      </c>
      <c r="B11" s="44" t="s">
        <v>92</v>
      </c>
      <c r="C11" s="60" t="s">
        <v>94</v>
      </c>
      <c r="D11" s="46">
        <v>1</v>
      </c>
      <c r="E11" s="172"/>
      <c r="F11" s="47">
        <f>(E11*D11)/6</f>
        <v>0</v>
      </c>
    </row>
    <row r="12" spans="1:6" ht="15" thickBot="1">
      <c r="A12" s="43" t="s">
        <v>93</v>
      </c>
      <c r="B12" s="44" t="s">
        <v>152</v>
      </c>
      <c r="C12" s="61" t="s">
        <v>94</v>
      </c>
      <c r="D12" s="46">
        <v>1</v>
      </c>
      <c r="E12" s="172"/>
      <c r="F12" s="47">
        <f>(E12*D12)/6</f>
        <v>0</v>
      </c>
    </row>
    <row r="13" spans="1:6" ht="26.25" customHeight="1">
      <c r="A13" s="43" t="s">
        <v>87</v>
      </c>
      <c r="B13" s="44" t="s">
        <v>153</v>
      </c>
      <c r="C13" s="45" t="s">
        <v>88</v>
      </c>
      <c r="D13" s="46">
        <v>1</v>
      </c>
      <c r="E13" s="172"/>
      <c r="F13" s="47">
        <f>E13*D13</f>
        <v>0</v>
      </c>
    </row>
    <row r="14" spans="1:6" ht="15" customHeight="1">
      <c r="A14" s="43" t="s">
        <v>80</v>
      </c>
      <c r="B14" s="44" t="s">
        <v>95</v>
      </c>
      <c r="C14" s="61" t="s">
        <v>88</v>
      </c>
      <c r="D14" s="46">
        <v>2</v>
      </c>
      <c r="E14" s="172"/>
      <c r="F14" s="47">
        <f>(E14*D14)</f>
        <v>0</v>
      </c>
    </row>
    <row r="15" spans="1:6" ht="26.25" customHeight="1">
      <c r="A15" s="43" t="s">
        <v>149</v>
      </c>
      <c r="B15" s="44" t="s">
        <v>96</v>
      </c>
      <c r="C15" s="45" t="s">
        <v>88</v>
      </c>
      <c r="D15" s="59">
        <v>1</v>
      </c>
      <c r="E15" s="172"/>
      <c r="F15" s="47">
        <f>E15*D15</f>
        <v>0</v>
      </c>
    </row>
    <row r="16" spans="1:6" ht="26.25" customHeight="1">
      <c r="A16" s="43" t="s">
        <v>149</v>
      </c>
      <c r="B16" s="44" t="s">
        <v>97</v>
      </c>
      <c r="C16" s="45" t="s">
        <v>98</v>
      </c>
      <c r="D16" s="46">
        <v>1</v>
      </c>
      <c r="E16" s="172"/>
      <c r="F16" s="47">
        <f>(E16*D16)/3</f>
        <v>0</v>
      </c>
    </row>
    <row r="17" spans="1:6" ht="26.25" customHeight="1">
      <c r="A17" s="43" t="s">
        <v>80</v>
      </c>
      <c r="B17" s="44" t="s">
        <v>99</v>
      </c>
      <c r="C17" s="60" t="s">
        <v>94</v>
      </c>
      <c r="D17" s="46">
        <v>1</v>
      </c>
      <c r="E17" s="172"/>
      <c r="F17" s="47">
        <f>(E17*D17)/6</f>
        <v>0</v>
      </c>
    </row>
    <row r="18" spans="1:6" ht="15" customHeight="1">
      <c r="A18" s="43" t="s">
        <v>80</v>
      </c>
      <c r="B18" s="44" t="s">
        <v>100</v>
      </c>
      <c r="C18" s="60" t="s">
        <v>94</v>
      </c>
      <c r="D18" s="46">
        <v>1</v>
      </c>
      <c r="E18" s="172"/>
      <c r="F18" s="47">
        <f>(E18*D18)/6</f>
        <v>0</v>
      </c>
    </row>
    <row r="19" spans="1:6" ht="26.25" customHeight="1" thickBot="1">
      <c r="A19" s="43" t="s">
        <v>80</v>
      </c>
      <c r="B19" s="44" t="s">
        <v>101</v>
      </c>
      <c r="C19" s="45" t="s">
        <v>94</v>
      </c>
      <c r="D19" s="46">
        <v>1</v>
      </c>
      <c r="E19" s="172"/>
      <c r="F19" s="47">
        <f>(E19*D19)/6</f>
        <v>0</v>
      </c>
    </row>
    <row r="20" spans="1:6" ht="15" thickBot="1">
      <c r="A20" s="43" t="s">
        <v>155</v>
      </c>
      <c r="B20" s="44" t="s">
        <v>154</v>
      </c>
      <c r="C20" s="45" t="s">
        <v>88</v>
      </c>
      <c r="D20" s="46">
        <v>2</v>
      </c>
      <c r="E20" s="172"/>
      <c r="F20" s="47">
        <f>E20*D20</f>
        <v>0</v>
      </c>
    </row>
    <row r="21" spans="1:6" ht="15" customHeight="1">
      <c r="A21" s="43" t="s">
        <v>157</v>
      </c>
      <c r="B21" s="44" t="s">
        <v>156</v>
      </c>
      <c r="C21" s="60" t="s">
        <v>98</v>
      </c>
      <c r="D21" s="46">
        <v>1</v>
      </c>
      <c r="E21" s="47"/>
      <c r="F21" s="47">
        <f>(E21*D21)/3</f>
        <v>0</v>
      </c>
    </row>
    <row r="22" spans="1:6" ht="15" customHeight="1">
      <c r="A22" s="43" t="s">
        <v>87</v>
      </c>
      <c r="B22" s="44" t="s">
        <v>158</v>
      </c>
      <c r="C22" s="45" t="s">
        <v>88</v>
      </c>
      <c r="D22" s="46">
        <v>1</v>
      </c>
      <c r="E22" s="47"/>
      <c r="F22" s="47">
        <f>E22*D22</f>
        <v>0</v>
      </c>
    </row>
    <row r="23" spans="1:6" ht="15" customHeight="1">
      <c r="A23" s="43" t="s">
        <v>80</v>
      </c>
      <c r="B23" s="44" t="s">
        <v>102</v>
      </c>
      <c r="C23" s="45" t="s">
        <v>94</v>
      </c>
      <c r="D23" s="46">
        <v>1</v>
      </c>
      <c r="E23" s="47"/>
      <c r="F23" s="47">
        <f>(E23*D23)/6</f>
        <v>0</v>
      </c>
    </row>
    <row r="24" spans="1:6" ht="15" customHeight="1">
      <c r="A24" s="43" t="s">
        <v>103</v>
      </c>
      <c r="B24" s="44" t="s">
        <v>104</v>
      </c>
      <c r="C24" s="45" t="s">
        <v>88</v>
      </c>
      <c r="D24" s="46">
        <v>1</v>
      </c>
      <c r="E24" s="47"/>
      <c r="F24" s="47">
        <f t="shared" ref="F24:F30" si="0">E24*D24</f>
        <v>0</v>
      </c>
    </row>
    <row r="25" spans="1:6" ht="15" customHeight="1">
      <c r="A25" s="43" t="s">
        <v>113</v>
      </c>
      <c r="B25" s="44" t="s">
        <v>159</v>
      </c>
      <c r="C25" s="45" t="s">
        <v>88</v>
      </c>
      <c r="D25" s="46">
        <v>1</v>
      </c>
      <c r="E25" s="47"/>
      <c r="F25" s="47">
        <f t="shared" si="0"/>
        <v>0</v>
      </c>
    </row>
    <row r="26" spans="1:6">
      <c r="A26" s="43" t="s">
        <v>87</v>
      </c>
      <c r="B26" s="44" t="s">
        <v>160</v>
      </c>
      <c r="C26" s="45" t="s">
        <v>88</v>
      </c>
      <c r="D26" s="46">
        <v>2</v>
      </c>
      <c r="E26" s="47"/>
      <c r="F26" s="47">
        <f t="shared" si="0"/>
        <v>0</v>
      </c>
    </row>
    <row r="27" spans="1:6" ht="26.25" customHeight="1" thickBot="1">
      <c r="A27" s="43" t="s">
        <v>161</v>
      </c>
      <c r="B27" s="44" t="s">
        <v>105</v>
      </c>
      <c r="C27" s="45" t="s">
        <v>88</v>
      </c>
      <c r="D27" s="46">
        <v>1</v>
      </c>
      <c r="E27" s="47"/>
      <c r="F27" s="47">
        <f t="shared" si="0"/>
        <v>0</v>
      </c>
    </row>
    <row r="28" spans="1:6" ht="15" customHeight="1" thickBot="1">
      <c r="A28" s="43" t="s">
        <v>162</v>
      </c>
      <c r="B28" s="44" t="s">
        <v>106</v>
      </c>
      <c r="C28" s="60" t="s">
        <v>88</v>
      </c>
      <c r="D28" s="46">
        <v>1</v>
      </c>
      <c r="E28" s="47"/>
      <c r="F28" s="47">
        <f>(E28*D28)</f>
        <v>0</v>
      </c>
    </row>
    <row r="29" spans="1:6" ht="15" customHeight="1">
      <c r="A29" s="43" t="s">
        <v>80</v>
      </c>
      <c r="B29" s="44" t="s">
        <v>107</v>
      </c>
      <c r="C29" s="45" t="s">
        <v>88</v>
      </c>
      <c r="D29" s="46">
        <v>4</v>
      </c>
      <c r="E29" s="47"/>
      <c r="F29" s="47">
        <f t="shared" si="0"/>
        <v>0</v>
      </c>
    </row>
    <row r="30" spans="1:6">
      <c r="A30" s="43" t="s">
        <v>87</v>
      </c>
      <c r="B30" s="44" t="s">
        <v>163</v>
      </c>
      <c r="C30" s="45" t="s">
        <v>88</v>
      </c>
      <c r="D30" s="46">
        <v>1</v>
      </c>
      <c r="E30" s="47"/>
      <c r="F30" s="47">
        <f t="shared" si="0"/>
        <v>0</v>
      </c>
    </row>
    <row r="31" spans="1:6" ht="25.5">
      <c r="A31" s="43" t="s">
        <v>165</v>
      </c>
      <c r="B31" s="44" t="s">
        <v>164</v>
      </c>
      <c r="C31" s="45" t="s">
        <v>88</v>
      </c>
      <c r="D31" s="46">
        <v>2</v>
      </c>
      <c r="E31" s="47"/>
      <c r="F31" s="47">
        <f>(E31*D31)</f>
        <v>0</v>
      </c>
    </row>
    <row r="32" spans="1:6" ht="15" customHeight="1" thickBot="1">
      <c r="A32" s="43" t="s">
        <v>167</v>
      </c>
      <c r="B32" s="44" t="s">
        <v>166</v>
      </c>
      <c r="C32" s="45" t="s">
        <v>88</v>
      </c>
      <c r="D32" s="59">
        <v>1</v>
      </c>
      <c r="E32" s="47"/>
      <c r="F32" s="47">
        <f>E32*D32</f>
        <v>0</v>
      </c>
    </row>
    <row r="33" spans="1:9" ht="26.25" thickBot="1">
      <c r="A33" s="43" t="s">
        <v>80</v>
      </c>
      <c r="B33" s="44" t="s">
        <v>109</v>
      </c>
      <c r="C33" s="45" t="s">
        <v>108</v>
      </c>
      <c r="D33" s="46">
        <v>1</v>
      </c>
      <c r="E33" s="47"/>
      <c r="F33" s="47">
        <f>(E33*D33)/12</f>
        <v>0</v>
      </c>
    </row>
    <row r="34" spans="1:9" ht="15" customHeight="1">
      <c r="A34" s="43" t="s">
        <v>110</v>
      </c>
      <c r="B34" s="44" t="s">
        <v>111</v>
      </c>
      <c r="C34" s="45" t="s">
        <v>112</v>
      </c>
      <c r="D34" s="46">
        <v>1</v>
      </c>
      <c r="E34" s="47"/>
      <c r="F34" s="47">
        <f>(E34*D34)/2</f>
        <v>0</v>
      </c>
    </row>
    <row r="35" spans="1:9" ht="15" thickBot="1">
      <c r="A35" s="43" t="s">
        <v>113</v>
      </c>
      <c r="B35" s="44" t="s">
        <v>114</v>
      </c>
      <c r="C35" s="45" t="s">
        <v>88</v>
      </c>
      <c r="D35" s="59">
        <v>2</v>
      </c>
      <c r="E35" s="47"/>
      <c r="F35" s="47">
        <f>E35*D35</f>
        <v>0</v>
      </c>
    </row>
    <row r="36" spans="1:9" ht="26.25" thickBot="1">
      <c r="A36" s="43" t="s">
        <v>161</v>
      </c>
      <c r="B36" s="44" t="s">
        <v>115</v>
      </c>
      <c r="C36" s="45" t="s">
        <v>88</v>
      </c>
      <c r="D36" s="59">
        <v>3</v>
      </c>
      <c r="E36" s="47"/>
      <c r="F36" s="47">
        <f>E36*D36</f>
        <v>0</v>
      </c>
    </row>
    <row r="37" spans="1:9" ht="26.25" thickBot="1">
      <c r="A37" s="43" t="s">
        <v>80</v>
      </c>
      <c r="B37" s="44" t="s">
        <v>140</v>
      </c>
      <c r="C37" s="45" t="s">
        <v>94</v>
      </c>
      <c r="D37" s="59">
        <v>1</v>
      </c>
      <c r="E37" s="47"/>
      <c r="F37" s="47">
        <f>(E37*D37)/6</f>
        <v>0</v>
      </c>
    </row>
    <row r="38" spans="1:9" ht="15" thickBot="1">
      <c r="A38" s="56" t="s">
        <v>80</v>
      </c>
      <c r="B38" s="57" t="s">
        <v>137</v>
      </c>
      <c r="C38" s="58" t="s">
        <v>94</v>
      </c>
      <c r="D38" s="48">
        <v>1</v>
      </c>
      <c r="E38" s="49"/>
      <c r="F38" s="49">
        <f>(E38*D38)/6</f>
        <v>0</v>
      </c>
    </row>
    <row r="39" spans="1:9" ht="15.75" thickBot="1">
      <c r="A39" s="123" t="s">
        <v>116</v>
      </c>
      <c r="B39" s="124"/>
      <c r="C39" s="124"/>
      <c r="D39" s="124"/>
      <c r="E39" s="124"/>
      <c r="F39" s="90">
        <f>SUM(F6:F36)</f>
        <v>0</v>
      </c>
    </row>
    <row r="41" spans="1:9">
      <c r="H41" s="99"/>
    </row>
    <row r="43" spans="1:9">
      <c r="I43" s="99"/>
    </row>
  </sheetData>
  <mergeCells count="6">
    <mergeCell ref="A39:E39"/>
    <mergeCell ref="A1:F3"/>
    <mergeCell ref="A4:A5"/>
    <mergeCell ref="B4:B5"/>
    <mergeCell ref="C4:C5"/>
    <mergeCell ref="D4:D5"/>
  </mergeCells>
  <pageMargins left="0" right="0" top="0.140277777777778" bottom="0.140277777777778" header="0" footer="0"/>
  <pageSetup paperSize="9" scale="98" firstPageNumber="0" orientation="portrait" horizontalDpi="300" verticalDpi="300"/>
  <headerFooter>
    <oddHeader>&amp;C&amp;10&amp;A</oddHeader>
    <oddFooter>&amp;C&amp;10Página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>
      <selection activeCell="F6" sqref="F6"/>
    </sheetView>
  </sheetViews>
  <sheetFormatPr defaultRowHeight="14.25"/>
  <cols>
    <col min="1" max="1" width="13.625" customWidth="1"/>
    <col min="2" max="2" width="19.5" customWidth="1"/>
    <col min="3" max="3" width="17.25" customWidth="1"/>
    <col min="4" max="4" width="34.375" customWidth="1"/>
    <col min="5" max="5" width="15.25" customWidth="1"/>
    <col min="6" max="6" width="16.875" customWidth="1"/>
    <col min="7" max="7" width="8.625" customWidth="1"/>
    <col min="8" max="8" width="10.125" customWidth="1"/>
    <col min="9" max="1025" width="8.625" customWidth="1"/>
  </cols>
  <sheetData>
    <row r="1" spans="1:8" ht="15" thickBot="1">
      <c r="A1" s="136" t="s">
        <v>117</v>
      </c>
      <c r="B1" s="137"/>
      <c r="C1" s="137"/>
      <c r="D1" s="137"/>
      <c r="E1" s="137"/>
      <c r="F1" s="138"/>
    </row>
    <row r="2" spans="1:8" ht="15.75" thickTop="1" thickBot="1">
      <c r="A2" s="139"/>
      <c r="B2" s="140"/>
      <c r="C2" s="140"/>
      <c r="D2" s="140"/>
      <c r="E2" s="140"/>
      <c r="F2" s="141"/>
    </row>
    <row r="3" spans="1:8" ht="15.75" thickTop="1" thickBot="1">
      <c r="A3" s="142"/>
      <c r="B3" s="143"/>
      <c r="C3" s="143"/>
      <c r="D3" s="143"/>
      <c r="E3" s="143"/>
      <c r="F3" s="144"/>
    </row>
    <row r="4" spans="1:8" ht="32.25" thickBot="1">
      <c r="A4" s="63" t="s">
        <v>118</v>
      </c>
      <c r="B4" s="67" t="s">
        <v>119</v>
      </c>
      <c r="C4" s="71" t="s">
        <v>120</v>
      </c>
      <c r="D4" s="67" t="s">
        <v>121</v>
      </c>
      <c r="E4" s="71" t="s">
        <v>122</v>
      </c>
      <c r="F4" s="67" t="s">
        <v>123</v>
      </c>
    </row>
    <row r="5" spans="1:8" ht="60.75" thickBot="1">
      <c r="A5" s="64">
        <v>1</v>
      </c>
      <c r="B5" s="68" t="s">
        <v>168</v>
      </c>
      <c r="C5" s="72" t="s">
        <v>141</v>
      </c>
      <c r="D5" s="91">
        <v>3</v>
      </c>
      <c r="E5" s="77"/>
      <c r="F5" s="52">
        <f>(E5*D5)/12</f>
        <v>0</v>
      </c>
      <c r="H5" s="51"/>
    </row>
    <row r="6" spans="1:8" ht="45.75" thickBot="1">
      <c r="A6" s="65">
        <v>2</v>
      </c>
      <c r="B6" s="69" t="s">
        <v>124</v>
      </c>
      <c r="C6" s="73" t="s">
        <v>142</v>
      </c>
      <c r="D6" s="75">
        <v>1</v>
      </c>
      <c r="E6" s="77"/>
      <c r="F6" s="50">
        <f>(E6*D6)/12</f>
        <v>0</v>
      </c>
    </row>
    <row r="7" spans="1:8" ht="15.75" thickBot="1">
      <c r="A7" s="66">
        <v>3</v>
      </c>
      <c r="B7" s="70" t="s">
        <v>125</v>
      </c>
      <c r="C7" s="74" t="s">
        <v>142</v>
      </c>
      <c r="D7" s="76">
        <v>1</v>
      </c>
      <c r="E7" s="78"/>
      <c r="F7" s="50">
        <f>(E7*D7)/12</f>
        <v>0</v>
      </c>
    </row>
    <row r="8" spans="1:8" ht="21" thickBot="1">
      <c r="A8" s="145" t="s">
        <v>126</v>
      </c>
      <c r="B8" s="146"/>
      <c r="C8" s="146"/>
      <c r="D8" s="146"/>
      <c r="E8" s="146"/>
      <c r="F8" s="62">
        <f>SUM(F5:F7)</f>
        <v>0</v>
      </c>
    </row>
  </sheetData>
  <mergeCells count="2">
    <mergeCell ref="A1:F3"/>
    <mergeCell ref="A8:E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2"/>
  <sheetViews>
    <sheetView workbookViewId="0">
      <selection activeCell="G7" sqref="G7"/>
    </sheetView>
  </sheetViews>
  <sheetFormatPr defaultRowHeight="14.25"/>
  <cols>
    <col min="1" max="1" width="8.625" customWidth="1"/>
    <col min="2" max="2" width="24.125" customWidth="1"/>
    <col min="3" max="3" width="12.875" customWidth="1"/>
    <col min="4" max="4" width="8.625" customWidth="1"/>
    <col min="5" max="5" width="15.375" customWidth="1"/>
    <col min="6" max="6" width="14.75" customWidth="1"/>
    <col min="7" max="7" width="18.25" customWidth="1"/>
    <col min="8" max="1024" width="8.625" customWidth="1"/>
  </cols>
  <sheetData>
    <row r="1" spans="1:7">
      <c r="A1" s="147" t="s">
        <v>127</v>
      </c>
      <c r="B1" s="148"/>
      <c r="C1" s="148"/>
      <c r="D1" s="148"/>
      <c r="E1" s="148"/>
      <c r="F1" s="148"/>
      <c r="G1" s="149"/>
    </row>
    <row r="2" spans="1:7">
      <c r="A2" s="150"/>
      <c r="B2" s="151"/>
      <c r="C2" s="151"/>
      <c r="D2" s="151"/>
      <c r="E2" s="151"/>
      <c r="F2" s="151"/>
      <c r="G2" s="152"/>
    </row>
    <row r="3" spans="1:7" ht="15" thickBot="1">
      <c r="A3" s="153"/>
      <c r="B3" s="154"/>
      <c r="C3" s="154"/>
      <c r="D3" s="154"/>
      <c r="E3" s="154"/>
      <c r="F3" s="154"/>
      <c r="G3" s="155"/>
    </row>
    <row r="4" spans="1:7" ht="15" customHeight="1">
      <c r="A4" s="157" t="s">
        <v>128</v>
      </c>
      <c r="B4" s="159" t="s">
        <v>129</v>
      </c>
      <c r="C4" s="161" t="s">
        <v>130</v>
      </c>
      <c r="D4" s="159" t="s">
        <v>4</v>
      </c>
      <c r="E4" s="86" t="s">
        <v>122</v>
      </c>
      <c r="F4" s="88" t="s">
        <v>169</v>
      </c>
      <c r="G4" s="173" t="s">
        <v>131</v>
      </c>
    </row>
    <row r="5" spans="1:7" ht="15" thickBot="1">
      <c r="A5" s="158"/>
      <c r="B5" s="160"/>
      <c r="C5" s="162"/>
      <c r="D5" s="160"/>
      <c r="E5" s="87" t="s">
        <v>85</v>
      </c>
      <c r="F5" s="89" t="s">
        <v>85</v>
      </c>
      <c r="G5" s="87" t="s">
        <v>85</v>
      </c>
    </row>
    <row r="6" spans="1:7" ht="25.5">
      <c r="A6" s="81">
        <v>1</v>
      </c>
      <c r="B6" s="82" t="s">
        <v>132</v>
      </c>
      <c r="C6" s="83">
        <v>60</v>
      </c>
      <c r="D6" s="83">
        <v>1</v>
      </c>
      <c r="E6" s="92"/>
      <c r="F6" s="84">
        <f>D6*E6</f>
        <v>0</v>
      </c>
      <c r="G6" s="85">
        <f>F6/C6</f>
        <v>0</v>
      </c>
    </row>
    <row r="7" spans="1:7" ht="25.5">
      <c r="A7" s="79">
        <v>2</v>
      </c>
      <c r="B7" s="53" t="s">
        <v>133</v>
      </c>
      <c r="C7" s="54">
        <v>60</v>
      </c>
      <c r="D7" s="54">
        <v>2</v>
      </c>
      <c r="E7" s="93"/>
      <c r="F7" s="55">
        <f>D7*E7</f>
        <v>0</v>
      </c>
      <c r="G7" s="80">
        <f>F7/C7</f>
        <v>0</v>
      </c>
    </row>
    <row r="8" spans="1:7" ht="25.5">
      <c r="A8" s="79">
        <v>3</v>
      </c>
      <c r="B8" s="53" t="s">
        <v>134</v>
      </c>
      <c r="C8" s="54">
        <v>60</v>
      </c>
      <c r="D8" s="54">
        <v>2</v>
      </c>
      <c r="E8" s="93"/>
      <c r="F8" s="84">
        <f t="shared" ref="F8:F11" si="0">D8*E8</f>
        <v>0</v>
      </c>
      <c r="G8" s="85">
        <f t="shared" ref="G8:G11" si="1">F8/C8</f>
        <v>0</v>
      </c>
    </row>
    <row r="9" spans="1:7" ht="38.25">
      <c r="A9" s="79">
        <v>4</v>
      </c>
      <c r="B9" s="53" t="s">
        <v>135</v>
      </c>
      <c r="C9" s="54">
        <v>60</v>
      </c>
      <c r="D9" s="54">
        <v>2</v>
      </c>
      <c r="E9" s="93"/>
      <c r="F9" s="55">
        <f t="shared" si="0"/>
        <v>0</v>
      </c>
      <c r="G9" s="80">
        <f t="shared" si="1"/>
        <v>0</v>
      </c>
    </row>
    <row r="10" spans="1:7" ht="165.75">
      <c r="A10" s="79">
        <v>5</v>
      </c>
      <c r="B10" s="53" t="s">
        <v>139</v>
      </c>
      <c r="C10" s="54">
        <v>60</v>
      </c>
      <c r="D10" s="54">
        <v>1</v>
      </c>
      <c r="E10" s="93"/>
      <c r="F10" s="84">
        <f t="shared" si="0"/>
        <v>0</v>
      </c>
      <c r="G10" s="85">
        <f t="shared" si="1"/>
        <v>0</v>
      </c>
    </row>
    <row r="11" spans="1:7" ht="25.5">
      <c r="A11" s="79">
        <v>6</v>
      </c>
      <c r="B11" s="53" t="s">
        <v>138</v>
      </c>
      <c r="C11" s="54">
        <v>60</v>
      </c>
      <c r="D11" s="54">
        <v>1</v>
      </c>
      <c r="E11" s="93"/>
      <c r="F11" s="55">
        <f t="shared" si="0"/>
        <v>0</v>
      </c>
      <c r="G11" s="80">
        <f t="shared" si="1"/>
        <v>0</v>
      </c>
    </row>
    <row r="12" spans="1:7" ht="15" thickBot="1">
      <c r="A12" s="163" t="s">
        <v>136</v>
      </c>
      <c r="B12" s="164"/>
      <c r="C12" s="164"/>
      <c r="D12" s="164"/>
      <c r="E12" s="156"/>
      <c r="F12" s="156"/>
      <c r="G12" s="174">
        <f>SUM(G6:G11)</f>
        <v>0</v>
      </c>
    </row>
  </sheetData>
  <mergeCells count="7">
    <mergeCell ref="A1:G3"/>
    <mergeCell ref="E12:F12"/>
    <mergeCell ref="A4:A5"/>
    <mergeCell ref="B4:B5"/>
    <mergeCell ref="C4:C5"/>
    <mergeCell ref="D4:D5"/>
    <mergeCell ref="A12:D1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SAS 62 BPM</vt:lpstr>
      <vt:lpstr>MATERIAL DE LIMPEZA</vt:lpstr>
      <vt:lpstr>UNIFORMES</vt:lpstr>
      <vt:lpstr>EQUIPAMENTOS</vt:lpstr>
      <vt:lpstr>'SAS 62 BPM'!Print_Area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FINANCEIRO</dc:creator>
  <cp:lastModifiedBy>Seção de Compras 12ª RPM</cp:lastModifiedBy>
  <cp:revision>10</cp:revision>
  <cp:lastPrinted>2021-04-08T17:23:42Z</cp:lastPrinted>
  <dcterms:created xsi:type="dcterms:W3CDTF">2017-06-05T06:58:59Z</dcterms:created>
  <dcterms:modified xsi:type="dcterms:W3CDTF">2025-02-20T11:12:53Z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1046-10.1.0.5672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